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firstSheet="1" activeTab="1"/>
  </bookViews>
  <sheets>
    <sheet name="Sheet1" sheetId="1" state="hidden" r:id="rId1"/>
    <sheet name="Sheet3" sheetId="5" r:id="rId2"/>
    <sheet name="huyen" sheetId="2" state="hidden" r:id="rId3"/>
    <sheet name="xa" sheetId="3" r:id="rId4"/>
  </sheets>
  <definedNames>
    <definedName name="_xlnm.Print_Area"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5" l="1"/>
  <c r="E36" i="5"/>
  <c r="F36" i="5"/>
  <c r="G36" i="5"/>
  <c r="H36" i="5"/>
  <c r="C36" i="5"/>
  <c r="C96" i="5"/>
  <c r="E81" i="5"/>
  <c r="C81" i="5"/>
  <c r="F55" i="5"/>
  <c r="G55" i="5"/>
  <c r="H55" i="5"/>
  <c r="D70" i="5"/>
  <c r="F18" i="5"/>
  <c r="F121" i="5"/>
  <c r="G121" i="5"/>
  <c r="H121" i="5"/>
  <c r="D121" i="5"/>
  <c r="E121" i="5"/>
  <c r="C121" i="5"/>
  <c r="D96" i="5" l="1"/>
  <c r="E96" i="5"/>
  <c r="F96" i="5"/>
  <c r="G96" i="5"/>
  <c r="H96" i="5"/>
  <c r="C108" i="5"/>
  <c r="D108" i="5"/>
  <c r="E108" i="5"/>
  <c r="F108" i="5"/>
  <c r="G108" i="5"/>
  <c r="H108" i="5"/>
  <c r="F136" i="5" l="1"/>
  <c r="G136" i="5"/>
  <c r="H136" i="5"/>
  <c r="D136" i="5"/>
  <c r="E136" i="5"/>
  <c r="C136" i="5"/>
  <c r="D128" i="5" l="1"/>
  <c r="E128" i="5"/>
  <c r="F128" i="5"/>
  <c r="G128" i="5"/>
  <c r="H128" i="5"/>
  <c r="C128" i="5"/>
  <c r="D81" i="5"/>
  <c r="F81" i="5"/>
  <c r="G81" i="5"/>
  <c r="H81" i="5"/>
  <c r="K142" i="5"/>
  <c r="J142" i="5"/>
  <c r="I142" i="5"/>
  <c r="D4" i="5"/>
  <c r="E4" i="5"/>
  <c r="F4" i="5"/>
  <c r="G4" i="5"/>
  <c r="H4" i="5"/>
  <c r="D55" i="5"/>
  <c r="E55" i="5"/>
  <c r="D18" i="5"/>
  <c r="E18" i="5"/>
  <c r="G18" i="5"/>
  <c r="H18" i="5"/>
  <c r="E70" i="5" l="1"/>
  <c r="F70" i="5"/>
  <c r="F142" i="5" s="1"/>
  <c r="G70" i="5"/>
  <c r="G142" i="5" s="1"/>
  <c r="H70" i="5"/>
  <c r="H142" i="5" l="1"/>
  <c r="D142" i="5" l="1"/>
  <c r="E142" i="5"/>
  <c r="C18" i="5"/>
  <c r="C4" i="5"/>
  <c r="C55" i="5"/>
  <c r="C70" i="5"/>
  <c r="E7" i="1"/>
  <c r="E10" i="1"/>
  <c r="E13" i="1"/>
  <c r="E16" i="1"/>
  <c r="E19" i="1"/>
  <c r="E22" i="1"/>
  <c r="E25" i="1"/>
  <c r="E28" i="1"/>
  <c r="E31" i="1"/>
  <c r="E34" i="1"/>
  <c r="E4" i="1"/>
  <c r="C37" i="1"/>
  <c r="C142" i="5" l="1"/>
</calcChain>
</file>

<file path=xl/sharedStrings.xml><?xml version="1.0" encoding="utf-8"?>
<sst xmlns="http://schemas.openxmlformats.org/spreadsheetml/2006/main" count="759" uniqueCount="318">
  <si>
    <t>STT</t>
  </si>
  <si>
    <t>Huyện</t>
  </si>
  <si>
    <t>An Nhơn</t>
  </si>
  <si>
    <t>Tuy Phước</t>
  </si>
  <si>
    <t>Phù Cát</t>
  </si>
  <si>
    <t>Phù Mỹ</t>
  </si>
  <si>
    <t>Hoài Nhơn</t>
  </si>
  <si>
    <t>Tây Sơn</t>
  </si>
  <si>
    <t>An Lão</t>
  </si>
  <si>
    <t>Hoài Ân</t>
  </si>
  <si>
    <t>Vân Canh</t>
  </si>
  <si>
    <t>Qui Nhơn</t>
  </si>
  <si>
    <t>Vĩnh Thạnh</t>
  </si>
  <si>
    <t>(có 1 thị trấn, 9 xã)</t>
  </si>
  <si>
    <t>(có 5 phờng, 10 xã)</t>
  </si>
  <si>
    <t>(có 1 thị trấn, 14 xã)</t>
  </si>
  <si>
    <t>(có 11 phường, 6 xã)</t>
  </si>
  <si>
    <t>(có 2 thị trấn, 16 xã)</t>
  </si>
  <si>
    <t>(có 2 thị trấn, 17 xã)</t>
  </si>
  <si>
    <t>(có 16 phường, 5 xã)</t>
  </si>
  <si>
    <t>(có 2 thị trấn, 11 xã)</t>
  </si>
  <si>
    <t>(có 1 thị trấn, 6 xã)</t>
  </si>
  <si>
    <t>(có 1 thị trấn, 8 xã)</t>
  </si>
  <si>
    <t>Số xã</t>
  </si>
  <si>
    <t>stt</t>
  </si>
  <si>
    <t>cấp huyện</t>
  </si>
  <si>
    <t>tên xã</t>
  </si>
  <si>
    <t>loại</t>
  </si>
  <si>
    <t>thị trấn</t>
  </si>
  <si>
    <t>An Dũng</t>
  </si>
  <si>
    <t>An Hòa</t>
  </si>
  <si>
    <t>An Hưng</t>
  </si>
  <si>
    <t>An Nghĩa</t>
  </si>
  <si>
    <t>An Quang</t>
  </si>
  <si>
    <t>An Tân</t>
  </si>
  <si>
    <t>An Toàn</t>
  </si>
  <si>
    <t>An Trung</t>
  </si>
  <si>
    <t>An Vinh</t>
  </si>
  <si>
    <t>xã</t>
  </si>
  <si>
    <t>Diện tích</t>
  </si>
  <si>
    <t>Dân số</t>
  </si>
  <si>
    <t>Huyện An Lão có 10 đơn vị hành chính cấp phường xã, trong đó bao gồm 1 thị trấn và 9 xã: Thị trấn An Lão (huyện lỵ), xã An Dũng, xã An Hòa, xã An Hưng, xã An Nghĩa, xã An Quang, xã An Tân, xã An Toàn, xã An Trung, xã An Vinh.
An Lão là huyện vùng cao của tỉnh Bình Định cách Quốc lộ 1A 32km, cách trung tâm thành phố Quy Nhơn hơn 120km. Phía Bắc giáp huyện Ba Tơ (tỉnh Quảng Ngãi); phía Nam giáp huyện Hoài Ân, Vĩnh Thạnh; phía Đông giáp huyện Hoài Nhơn; phía Tây giáp huyện Vĩnh Thạnh (tỉnh Bình Định) và huyện Kờ Bang (tỉnh Gia Lai).
Tổng diện tích tự nhiên 69.202ha; có khí hậu mát mẻ quanh năm, với nhiều đồi núi, thác đá, dòng suối, rừng và rừng nguyên sinh An Toàn. Dân số 31.000 người. Có 3 dân tộc chính: Kinh, Hre và Bana. Toàn huyện có 9 xã và 1 thị trấn với 57 thôn, trong đó 40 thôn là đồng bào dân tộc thiểu số. Huyện có con sông An Lão phát nguyên từ vùng núi phía Bắc huyện giáp ranh Quảng Ngãi chiều dài khoảng 85km. Tỉnh lộ ĐT 629 là con đường độc đạo vào huyện cách quốc lộ 1 từ Bồng Sơn 32 km về hướng Tây Nam.
Trong suốt chiều dài lịch sử đấu tranh giải phóng đất nước, xây dựng và bảo vệ Tổ quốc xã hội chủ nghĩa, nhân dân các dân tộc trong huyện luôn đoàn kết, gắn bó chống chọi với thiên nhiên, giặc ngoại xâm, cùng chia sẻ niềm vui, giao lưu văn hoá, giúp nhau phát triển kinh tế.
Dưới sự lãnh đạo của Đảng, truyền thống yêu nước, tinh thần lao động cần cù, sáng tạo của nhân dân An Lão tiếp tục được phát huy, đã có những đóng góp đáng kể vào sự nghiệp giải phóng dân tộc và xây dựng đất nước.
Những năm qua, với sự quan tâm của Đảng và Nhà nước, An Lão đã xây dựng và chỉ đạo thực hiện có hiệu quả các chương trình phát triển KT-XH miền núi gắn với xoá đói giảm nghèo với phương châm "Tập trung huy động nguồn lực cho phát triển KT-XH, nhất là đầu tư phát triển kết cấu hạ tầng KT-XH ở miền núi"... Nhờ sự quan tâm đó, đời sống của người dân An Lão, nhất là vùng đồng bào dân tộc thiểu số đã có sự đổi mới. Cùng với sự quan tâm của Đảng và Nhà nước cũng như nỗ lực của người dân, đến nay toàn huyện đã được đầu tư xây dựng hàng trăm công trình hạ tầng phục vụ sản xuất, dân sinh phát huy hiệu quả. Đặc biệt, Nghị quyết 30a của Chính phủ được triển khai thực hiện tại 62 huyện nghèo đã thổi một luồng gió mới vào đời sống của người dân huyện vùng cao An Lão. Hàng trăm công trình phục vụ dân sinh được đầu tư xây dựng đã phát huy hiệu quả. Các hộ nghèo được đầu tư hỗ trợ vốn và vật tư sản xuất nông nghiệp, đời sống vật chất tinh thần của người dân đã có sự thay đổi rõ rệt.
Với mong muốn giới thiệu đến tất cả bạn bè gần xa về tiềm năng, lợi thế phát triển; lịch sử, truyền thống văn hoá; những thành tựu kinh tế - xã hội; những chính sách, thủ tục tạo môi trường thông thoáng thu hút đầu tư; cũng như các thông tin liên quan cho tất cả những ai quan tâm tìm hiểu mảnh đất và con người An Lão.</t>
  </si>
  <si>
    <t>Loại</t>
  </si>
  <si>
    <t>huyện</t>
  </si>
  <si>
    <t>thị xã</t>
  </si>
  <si>
    <t>Thị xã An Nhơn có 15 đơn vị hành chính cấp phường xã, trong đó bao gồm 5 phường và 10 xã: Phường Bình Định, phường Đập Đá, phường Nhơn Hòa, phường Nhơn Hưng, phường Nhơn Thành, xã Nhơn An, xã Nhơn Hạnh, xã Nhơn Hậu, xã Nhơn Khánh, xã Nhơn Lộc, xã Nhơn Mỹ, xã Nhơn Phong, xã Nhơn Phúc, xã Nhơn Tân, xã Nhơn Thọ.
Thị xã An Nhơn ở phía nam của tỉnh Bình Định, có toạ độ địa lý 13042 đến 13049 vĩ độ bắc và 109000 đến 109011 kinh độ đông; phía bắc giáp huyện Phù Cát; phía nam giáp huyện Vân Canh và Tuy Phước; phía tây giáp các huyện Tây Sơn và Vân Canh; phía đông giáp huyện Tuy Phước.
An nhơn thuộc vùng khí hậu nhiệt đới, được chia làm hai mùa rõ rệt. Mùa khô từ tháng 01 đến tháng 8, chịu ảnh hưởng của gió tây và gió tây nam. Từ tháng 5 đến tháng 8 có gió nam khô, nóng. Mùa mưa từ tháng 9 đến tháng 12 chịu ảnh hưởng của gió mùa đông bắc. Hằng năm, thường có mưa nhiều vào tháng 10, tháng 11. Tổng số ngày mưa trong năm là 130 ngày, độ ẩm tương đối trung bình 81%. Số giờ nắng trung bình trong năm là 2500 giờ. Số giờ nắng trung bình ngày từ 6-8 giờ. Nhiệt độ trung bình trong năm là 26,80C.
Thị xã thuộc vùng đồng bằng của tỉnh Bình Định có xu hướng nghiêng từ tây sang đông với độ dốc không đáng kể, độ cao trung bình là 20m so với mực nước biển. Mạng lưới thuỷ văn tự nhiên phân bố khá đều với mật độ cao. Hệ thống hạ lưu sông Kôn chia thành hai nhánh Nam phái và Bắc phái, tiếp với sông An Tượng chia thành năm nhánh phân bố đều trên địa bàn thị xã, cùng với Hồ Núi Một và mạng lưới kênh mương nhân tạo đã tạo nên cảnh quan đa dạng, thuận lợi cho quy hoạch đầu tư xây dựng và phát triển toàn diện đô thị.</t>
  </si>
  <si>
    <t>Bình Định</t>
  </si>
  <si>
    <t>phường</t>
  </si>
  <si>
    <t>Đập Đá</t>
  </si>
  <si>
    <t>Nhơn Hòa</t>
  </si>
  <si>
    <t>Nhơn Hưng</t>
  </si>
  <si>
    <t>Nhơn Thành</t>
  </si>
  <si>
    <t>Nhơn An</t>
  </si>
  <si>
    <t>Nhơn Hạnh</t>
  </si>
  <si>
    <t>Nhơn Hậu</t>
  </si>
  <si>
    <t>Nhơn Khánh</t>
  </si>
  <si>
    <t>Nhơn Lộc</t>
  </si>
  <si>
    <t>Nhơn Mỹ</t>
  </si>
  <si>
    <t>Nhơn Phong</t>
  </si>
  <si>
    <t>Nhơn Phúc</t>
  </si>
  <si>
    <t>Nhơn Tân</t>
  </si>
  <si>
    <t>Nhơn Thọ</t>
  </si>
  <si>
    <t>Huyện Hoài Ân có 15 đơn vị hành chính cấp phường xã, trong đó bao gồm 1 thị trấn, 14 xã: Thị trấn Tăng Bạt Hổ (huyện lỵ), xã Ân Đức, xã Ân Hảo Đông, xã Ân Hảo Tây, xã Ân Hữu, xã Ân Mỹ, xã Ân Nghĩa, xã Ân Phong, xã Ân Sơn, xã Ân Thạnh, xã Ân Tín, xã Ân Tường Đông, xã Ân Tường Tây, xã Bok Tới, xã Dak Mang.
Vị trí địa lý: Phía bắc giáp huyện Hoài Nhơn, phía nam giáp huyện Vĩnh Thạnh, phía đông giáp huyện Phù Mỹ và huyện Phù Cát, phía tây giáp huyện An Lão.
Giao thông:
Hoài Ân không có quốc lộ chạy qua, phía Bắc có tỉnh lộ ĐT629 nối với quốc lộ 1A tại Bồng Sơn, Hoài Nhơn, chạy qua địa phận 2 xã Ân Mỹ, Ân Hảo Đông lên tới huyện lỵ An Lão và đi Ba Tơ, Quảng Ngãi; phía Nam có tỉnh lộ ĐT630 nối với quốc lộ 1A tại cầu Dợi, Hoài Đức, Hoài Nhơn, chạy qua thị trấn Tăng Bạt Hổ, xã Ân Đức, Ân Tường Tây, Ân Nghĩa, lên huyện Kbang, Gia Lai nối với tỉnh lộ 637 qua huyện lỵ Vĩnh Thạnh và nối với quốc lộ 19 tại vườn Xoài, Tây Thuận, Tây Sơn. Ngoài ra còn có tỉnh lộ 631 nối với quốc lộ 1A tại Đèo Nhông, Mỹ Trinh, Phù Mỹ chạy qua địa phận xã Ân Tường Đông tới Gò Loi, Tân Thạnh, Ân Tường Tây giáp với tỉnh lộ ĐT630. Trong tương lai gần, theo qui hoạch huyện Hoài Ân có đường bộ cao tốc Bắc - Nam chạy qua địa phận xã Ân Thạnh, thị trấn Tăng Bạt Hổ, Ân Phong, Ân Tường Đông huyện Hoài Ân (cuối tháng 4 năm 2011 đã khảo sát cắm mốc trên địa bàn huyện).
Văn hóa và giáo dục:
Hoài Ân có 4 trường trung học phổ thông: Trường PTTH Nguyễn Bỉnh Khiêm, PTTH Hoài Ân ở thị trấn Tăng Bạt Hổ, PTTH Võ Giữ ở xã Ân Mỹ và PTTH Trần Quang Diệu ở xã Ân Tường Tây. Có 10 trường THCS (theo xã, thị trấn): Ân Nghĩa, Ân Hữu, Phổ thông Dân tộc nội trú (xã Ân Hữu), Ân Tường Tây, Ân Tường Đông, Ân Đức, Tăng Bạt Hổ, Ân Thạnh, Ân Tín, Ân Hảo. Có 19 trường Tiểu học (theo xã, thị trấn): BokToi, Đakmang, Số 1 Ân Nghĩa, Số 2 Ân Nghĩa, Ân Hữu, Số 1 Ân Tường Tây, Số 2 Ân Tường Tây, Ân Tường Đông, Số 1 Ân Đức, Số 2 Ân Đức, Tăng Bạt Hổ, Ân Phong, Ân Thạnh, Tăng Doãn Văn (xã Ân Thạnh), Số 1 Ân Tín, Số 2 Ân Tín, Ân Mỹ, Ân Hảo Tây, Ân Hảo Đông. Có 10 trường Mẫu giáo: Vùng cao (Làng T2, xã BokToi, thu nhận trẻ Mẫu giáo của 3 xã: BokToi, Đakmang, Ân Sơn), Ân Hữu, Ân Tường Đông, Ân Tường Tây, Ân Phong, Ân Thạnh, Ân Tín, Ân Mỹ, Ân Hảo Đông, Ân Hảo Tây. Có 4 trường Mầm non: Ân Nghĩa, 19-4 (Thị trấn Tăng Bạt Hổ), Tăng Bạt Hổ, Ân Đức. Có 01 cơ sở Mầm non tư thục Hồng Nhung (Thị trấn Tăng Bạt Hổ). Tại thời điểm tháng 4 năm 2011 các trường học đã được kết nối mạng Internet đến điểm trường chính. Riêng 3 trường Mẫu giáo Vùng cao, Tiểu học BokToi, Tiểu học Đakmang phải dùng mạng không dây di động ở nơi khác vì điểm chính chưa đủ điều kiện. 
Lịch sử:
Đôi nét về lịch sử, mảnh đất, con người Hoài Ân. Hoài Ân là huyện trung du, miền núi, nơi có ba dân tộc sinh sống là Kinh, Bana và H're. Trải qua hàng trăm năm hình thành, xây dựng và bảo vệ quê hương, các dân tộc sinh sống trên vùng đất Hoài Ân luôn đoàn kết, sát cánh cùng nhau tạo nên truyền thống văn hoá đa dạng và phong phú, phát huy bản sắc văn hoá tốt đẹp của từng dân tộc. Người dân Hoài Ân luôn tự hào với một kho tàng văn học dân gian phong phú, bao gồm nhiều thể loại ca dao, bài chòi, hát đối, hò vè, hát ru,... đặc biệt là những câu chuyện tiếu lâm Mười Giáo. Bằng những lời lẽ châm biếm hết sức thông minh, nhẹ nhàng và sâu cay, ông đã giáng những đòn chí mạng vào bọn tham quan ô lại, địa chủ, cường hào áp bức, bóc lột nhân dân. Không chỉ có vậy, nơi đây còn được "mệnh danh" là vùng đất học với những nho sĩ yêu nước được nhiều người biết đến như: Trần Trọng Vĩ, Tăng Bạt Hổ, Đặng Tiền,...
Nhân dân Hoài Ân vốn có truyền thống đấu tranh chống áp bức, bóc lột, chống ngoại xâm kiên cường. Ngày nay, huyện Hoài Ân vẫn còn lưu giữ nhiều sự tích về các cuộc khởi nghĩa nông dân thời kỳ phong kiến và các phong trào chống thực dân Pháp trước năm 1930. Tiêu biểu là cuộc khởi nghĩa của Võ Văn Doan (Chàng Lía) với khẩu hiệu: "Lấy của nhà giàu chia cho nhà nghèo" vào đầu thế kỷ XVIII.
Trong 9 năm kháng chiến chống thực dân Pháp, Hoài Ân là căn cứ vững chắc, bảo vệ an toàn cho nhiều cơ quan của tỉnh, Liên khu V và đạt nhiều thành tựu trong xây dựng hậu phương vững mạnh toàn diện, động viên nhân tài, vật lực cho tiền tuyến. Trong thời gian này, hàng trăm người con của Hoài Ân đã tự nguyện lên đường tham gia chiến đấu tại các chiến trường Quảng Nam - Đà Nẵng, An Khê. Trong những năm tháng chống đế quốc Mỹ, cứu nước, Hoài Ân luôn là trọng điểm đánh phá ác liệt của địch, đồng thời là nơi tiến hành các chiến dịch tấn công tổng lực. Mặc dù kẻ thù đã dội nhiều bom đạn xuống mảnh đất này, nhưng Đảng bộ và nhân dân Hoài Ân vẫn kiên cường bám trụ, đấu tranh đánh bại những âm mưu, thủ đoạn của kẻ thù và giành được những chiến thắng quan trọng mà tiêu biểu là chiến thắng Gò Loi. Đặc biệt, trong cuộc tấn công xuân - hè năm 1972, quân và dân Hoài Ân đã phối hợp cùng Sư đoàn 3 Sao Vàng Anh hùng nổi dậy tiến công giải phóng Hoài Ân vào ngày 19-4-1972.
Sau ngày giải phóng, bất chấp mưa bom, bão đạn, nhân dân Hoài Ân tiếp tục phát huy cao độ tinh thần tự lực, tự cường, liên tục phản công và tiến công bẻ gãy hàng chục đợt phản kích lấn chiếm quy mô lớn của Mỹ - Ngụy, bảo vệ vững chắc vùng giải phóng, căn cứ địa và hậu phương trực tiếp của quân dân Bình Định, góp phần làm nên đại thắng lịch sử Mùa Xuân năm 1975 giải phóng Miền Nam, thống nhất đất nước.
Ghi nhận những thành tích trên, Đảng và Nhà nước đã tặng cho Đảng bộ và nhân dân Hoài Ân nhiều phần thưởng cao qúi: danh hiệu anh hùng lực lượng vũ trang nhân dân cho nhân dân và lực lượng vũ trang huyện Hoài Ân, Ban an ninh vũ trang huyện Hoài Ân, 13 xã và 2 cá nhân; phong tặng và truy tặng 146 Mẹ Việt Nam anh hùng, trên 2.300 liệt sĩ và hơn 1.000 thương, bệnh binh; Huân chương thành đồng hạng III (lần 2) về thành tích trong sự nghiệp kháng chiến chống Mỹ; Cờ luân lưu của Chính phủ tặng đơn vị xuất sắc trong phong trào phát triển giao thông nông thôn giai đoạn 1991 – 1995; Cờ thi đua xuất sắc của Bộ giao thông vận tải tặng đơn vị xuất sắc phong trào phát triển giao thông các năm 1989, 1991, 2001.</t>
  </si>
  <si>
    <t>Tăng Bạc Hổ</t>
  </si>
  <si>
    <t>Ân Đức</t>
  </si>
  <si>
    <t>Ân Hảo Đông</t>
  </si>
  <si>
    <t>Ân Hảo Tây</t>
  </si>
  <si>
    <t>Ân Hữu</t>
  </si>
  <si>
    <t>Ân Mỹ</t>
  </si>
  <si>
    <t>Ân Phong</t>
  </si>
  <si>
    <t>Ân Sơn</t>
  </si>
  <si>
    <t>Ân Thạnh</t>
  </si>
  <si>
    <t>Ân Tín</t>
  </si>
  <si>
    <t>Ân Đông</t>
  </si>
  <si>
    <t>Ân Trường Tây</t>
  </si>
  <si>
    <t>Bok Tới</t>
  </si>
  <si>
    <t>Dak Mang</t>
  </si>
  <si>
    <t>Ân Nghĩa</t>
  </si>
  <si>
    <t>Thị xã Hoài Nhơn có 17 đơn vị hành chính cấp phường xã, trong đó bao gồm 11 phường và 6 xã: Phường Bồng Sơn, phường Hoài Đức, phường Hoài Hương, phường Hoài Tân, phường Hoài Thanh, phường Hoài Thanh Tây, phường Hoài Xuân, phường Tam Quan, phường Tam Quan Bắc, phường Tam Quan Nam, phường Hoài Hảo, xã Hoài Châu, xã Hoài Châu Bắc, xã Hoài Hải, xã Hoài Mỹ, xã Hoài Phú, xã Hoài Sơn.
Thị xã Hoài Nhơn nằm ở phía bắc tỉnh Bình Định, cách thành phố Quy Nhơn 87 km. Có Quốc lộ 1A và tuyến đường sắt thống nhất Bắc - Nam đi qua, là cửa ngõ giao lưu kinh tế quan trọng ở phía bắc tỉnh Bình Định (Phía bắc giáp huyện Đức Phổ tỉnh Quảng Ngãi, phía nam giáp huyện Phù Mỹ, phía tây giáp huyện Hoài Ân và An Lão, phía đông giáp Biển Đông), là điểm đầu mối giao thông quan trọng đến các huyện Hoài Ân, An Lão và là vùng đất giàu truyền thống cách mạng, có nhiều tiềm năng về đất đai, lao động, ngành nghề.
Sau năm 1975, Hoài Nhơn có 12 xã: Bồng Sơn, Hoài Châu, Hoài Đức, Hoài Hảo, Hoài Hương, Hoài Mỹ, Hoài Sơn, Hoài Tân, Hoài Thanh, Hoài Xuân, Tam Quan Bắc, Tam Quan Nam.
Ngày 19 tháng 2 năm 1986, chia xã Bồng Sơn thành thị trấn Bồng Sơn và xã Hoài Tiến.
Ngày 7 tháng 11 năm 1986, chia xã Hoài Thanh thành hai xã lấy tên xã Hoài Thanh và xã Hoài Thắng; chia xã Tam Quan Bắc thành hai xã lấy tên xã Tam Quan Bắc và Tam Quan; chia xã Hoài Hảo thành hai xã lấy tên xã Hoài Hảo và xã Hoài Phú; chia xã Hoài Châu thành hai xã lấy tên xã Hoài Châu và xã Hoài Thuận.
Ngày 3 tháng 6 năm 1993, xã Hoài Thắng đổi tên là xã Hoài Thanh Tây; xã Hoài Thuận đổi tên là xã Hoài Châu Bắc; xã Hoài Tiến đổi tên thành xã Bồng Sơn Tây.
Ngày 11 tháng 7 năm 1994, thành lập xã Hoài Hải trên cơ sở thôn Kim Giao của xã Hoài Hương và thôn Diêu Quang của xã Hoài Mỹ; sáp nhập xã Bồng Sơn Tây vào thị trấn Bồng Sơn.
Ngày 26 tháng 12 năm 1997, chuyển xã Tam Quan thành thị trấn Tam Quan.
Ngày 9 tháng 1 năm 2011, Bộ Xây dựng công nhận thị trấn Bồng Sơn mở rộng là đô thị loại IV.
Ngày 24 tháng 10 năm 2019, Bộ Xây dựng công nhận huyện Hoài Nhơn là đô thị loại IV.
Đến năm 2020, huyện Hoài Nhơn có 2 thị trấn: Bồng Sơn (huyện lỵ), Tam Quan và 15 xã: Hoài Châu, Hoài Châu Bắc, Hoài Đức, Hoài Hải, Hoài Hảo, Hoài Hương, Hoài Mỹ, Hoài Phú, Hoài Sơn, Hoài Tân, Hoài Thanh, Hoài Thanh Tây, Hoài Xuân, Tam Quan Bắc, Tam Quan Nam.
Ngày 22 tháng 4 năm 2020, Ủy ban Thường vụ Quốc hội thông qua Nghị quyết số 932/NQ-UBTVQH14 về việc thành lập thị xã Hoài Nhơn và các phường thuộc thị xã Hoài Nhơn. Theo đó thành lập thị xã Hoài Nhơn trên cơ sở toàn bộ diện tích tự nhiên và dân số của huyện Hoài Nhơn.</t>
  </si>
  <si>
    <t>Bồng Sơn</t>
  </si>
  <si>
    <t>Hoài Đức</t>
  </si>
  <si>
    <t>Hoài Hương</t>
  </si>
  <si>
    <t>Hoài Tân</t>
  </si>
  <si>
    <t>Hoài Thanh</t>
  </si>
  <si>
    <t>Hoài Thanh Tây</t>
  </si>
  <si>
    <t>Hoài Xuân</t>
  </si>
  <si>
    <t>Tam Quan</t>
  </si>
  <si>
    <t>Tam Quan Bắc</t>
  </si>
  <si>
    <t>Tam Quan Nam</t>
  </si>
  <si>
    <t>Hoài Hảo</t>
  </si>
  <si>
    <t>Hoài Châu</t>
  </si>
  <si>
    <t>Hoài Châu Bắc</t>
  </si>
  <si>
    <t>Hoài Hải</t>
  </si>
  <si>
    <t>Hoài Mỹ</t>
  </si>
  <si>
    <t>Hoài Phú</t>
  </si>
  <si>
    <t>Hoài Sơn</t>
  </si>
  <si>
    <t>Huyện Phù Cát có 18 đơn vị hành chính cấp phường xã, trong đó bao gồm 2 thị trấn và 16 xã: Thị trấn Ngô Mây (huyện lỵ), thị trấn Cát Tiến, xã Cát Chánh, xã Cát Hải, xã Cát Hanh, xã Cát Hiệp, xã Cát Hưng, xã Cát Khánh, xã Cát Lâm, xã Cát Minh, xã Cát Nhơn, xã Cát Sơn, xã Cát Tài, xã Cát Tân, xã Cát Thắng, xã Cát Thành, xã Cát Trinh, xã Cát Tường.
Phù Cát là một huyện đồng bằng ven biển của tỉnh Bình Định, nằm trên tọa độ 13054’ –  14032’ vĩ Bắc và 108055’ – 109005’ kinh Đông. Phía Bắc và Tây Bắc giáp huyện Phù Mỹ và Hoài Ân. Phía Nam giáp thị xã An Nhơn, phía Tây và Tây Nam giáp huyện Vĩnh Thạnh và Tây Sơn. Phía Đông giáp biển Đông với chiều dài 35 km và chếch về phía Đông Nam giáp huyện Tuy Phước và thành phố Quy Nhơn.
Theo thống kê, huyện Phù Cát có diện tích là 679,00 Km2, dân số trung bình 190.000 người, trong đó nữ chiếm 97.000 người; mật độ dân số 279 người/Km2. Hiện nay, trên địa bàn huyện có các dân tộc anh em cùng chung sống, trong đó chủ yếu là người Kinh và một số ít là người Bana gồm 26 hộ, 91 nhân khẩu nằm rải rác tại các xã Cát Sơn, Cát Lâm.
Địa hình Phù Cát đa dạng, gồm có đồng bằng chuyên trồng lúa nước, tập trung ở các xã ven sông Côn và sông La Tinh; vùng núi thấp – gò đồi trồng các loại cây trồng cạn, cây lâm nghiệp; ngoài ra còn có các vùng đầm ven biển thuộc Cát Minh, Cát Khánh, Cát Thành. Về núi non, có các dãy núi Trường Sơn đâm xuống nửa phần phía Tây huyện và dãy núi Bà vươn ra sát biển. Về sông ngòi, đáng kể nhất là sông Đại An (thuộc hệ sông Côn) nối từ Cát Tường-Cát Nhơn đến Cát Chánh rồi đổ ra Đầm Thị Nại. Sông La Tinh bắt nguồn từ Hội Sơn, đổ ra đầm Đề Gi, là ranh giới tự nhiên giữa huyện Phù Cát với huyện Phù Mỹ.</t>
  </si>
  <si>
    <t>Ngô Mây</t>
  </si>
  <si>
    <t>Cát Tiến</t>
  </si>
  <si>
    <t>Cát Chánh</t>
  </si>
  <si>
    <t>Cát Hải</t>
  </si>
  <si>
    <t>Cát Hanh</t>
  </si>
  <si>
    <t>Cát Hiệp</t>
  </si>
  <si>
    <t>Cát Hưng</t>
  </si>
  <si>
    <t>Cát Khánh</t>
  </si>
  <si>
    <t>Cát Lâm</t>
  </si>
  <si>
    <t>Cát Minh</t>
  </si>
  <si>
    <t>Cát Nhơn</t>
  </si>
  <si>
    <t>Cát Sơn</t>
  </si>
  <si>
    <t>Cát Tài</t>
  </si>
  <si>
    <t>Cát Tân</t>
  </si>
  <si>
    <t>Cát Thắng</t>
  </si>
  <si>
    <t>Cát Thành</t>
  </si>
  <si>
    <t>Cát Trinh</t>
  </si>
  <si>
    <t>Cát Tường</t>
  </si>
  <si>
    <t>Huyện Phù Mỹ có 19 đơn vị hành chính cấp phường xã, trong đó bao gồm 2 thị trấn và 17 xã: Thị trấn Phù Mỹ, thị trấn Bình Dương, xã Mỹ An, xã Mỹ Cát, xã Mỹ Chánh, xã Mỹ Chánh Tây, xã Mỹ Châu, xã Mỹ Đức, xã Mỹ Hiệp, xã Mỹ Hòa, xã Mỹ Lộc, xã Mỹ Lợi, xã Mỹ Phong, xã Mỹ Quang, xã Mỹ Tài, xã Mỹ Thành, xã Mỹ Thọ, xã Mỹ Thắng và xã Mỹ Trinh.
Là một huyện đồng bằng ven biển của tỉnh Bình Định. Phú Mỹ giáp các huyện Hoài Nhơn phía bắc, nam và tây nam giáp Phù Cát,tây bắc giáp Hoài Ân và biển đông ở phía đông. Theo thống kê năm 2005 thì huyện Phù Mỹ có diện tích là 548,9km2 với dân số khoảng 188.000 người, trong đó riêng số nữ chiếm tới 96.700 người. Mật độ dân số là 342 người/ km2.
Phù Mỹ cũng như Bình Định trước đây thuộc về nền văn hóa Sa Huỳnh, sau đó thuộc sứ Việt Thường Thị rồi sau này thuộc về vương quốc Chămpa. Năm 1471, sau khi đánh phá Chiêm Thành và mở bờ cõi tới núi Thạch Bi ( Phú Yên), vua Lê Thánh Tông đã đặt phủ Phù Ly để cai quản những cư dân Chiêm Thành còn ở lại và những tù nhân hay dân nghèo miền bắc được đưa vào. Sau này qua mấy lần nhập tách thì Phù Ly được chia đôi thành Phù Cát và Phù Mỹ lấy dòng sông La Tinh làm ranh giới. Trong những năm chịu sự quản lý của chính quyền Sài Gòn nơi đây được gọi là phủ Phù Mỹ. Sau 1975 được đổi thành huyện Phù Mỹ.
Thắng cảnh của Phù Mỹ tuy hoang sơ nhưng tuyệt đẹp như: chùa Hang, giếng Tiên, và di tích lịch sử Đèo Nhông và đặc biệt là một vùng ven biển tuyệt đẹp kéo dài từ Vĩnh Lợi (Mỹ Thành) đến Hà Ra (Mỹ Đức). Trong đó bờ biển Mỹ Thọ cũng tuyệt đẹp với thắng cảnh Mũi Rồng, Bãi Bàng, Hải Đăng, thuộc thôn Tân Phụng thu hút nhiều khách tham quan của các xã lân cận. Vùng ven biển Phù Mỹ là nhiều bãi cát dài trong đó có bãi cát từ Xuân Thạnh (Mỹ An) qua (Mỹ Thắng) đến (Mỹ Đức) là dài nhất. Ngoài ra Phù Mỹ còn một số thắng cảnh nổi tiếng trong xã và trong huyện.</t>
  </si>
  <si>
    <t>Bình Dương</t>
  </si>
  <si>
    <t>Mỹ An</t>
  </si>
  <si>
    <t>Mỹ Cát</t>
  </si>
  <si>
    <t>Mỹ Chánh</t>
  </si>
  <si>
    <t>Mỹ Chánh Tây</t>
  </si>
  <si>
    <t>Mỹ Châu</t>
  </si>
  <si>
    <t>Mỹ Đức</t>
  </si>
  <si>
    <t>Mỹ Hiệp</t>
  </si>
  <si>
    <t>Mỹ Hoài</t>
  </si>
  <si>
    <t>Mỹ Lộc</t>
  </si>
  <si>
    <t>Mỹ Lợi</t>
  </si>
  <si>
    <t>Mỹ Phong</t>
  </si>
  <si>
    <t>Mỹ Quang</t>
  </si>
  <si>
    <t>Mỹ Tài</t>
  </si>
  <si>
    <t>Mỹ Thành</t>
  </si>
  <si>
    <t>Mỹ Thắng</t>
  </si>
  <si>
    <t>Mỹ Trinh</t>
  </si>
  <si>
    <t>Mỹ  Thọ</t>
  </si>
  <si>
    <t>thành phố</t>
  </si>
  <si>
    <t>Thành phố Quy Nhơn có 21 đơn vị hành chính cấp phường xã, trong đó bao gồm 16 phường và 5 xã: Phường Bùi Thị Xuân, phường Đống Đa, phường Ghềnh Ráng, phường Hải Cảng, phường Lê Hồng Phong, phường Lê Lợi, phường Lý Thường Kiệt, phường Ngô Mây, phường Nguyễn Văn Cừ, phường Nhơn Bình, phường Nhơn Phú, phường Quang Trung, phường Thị Nại, phường Trần Hưng Đạo, phường Trần Phú, phường Trần Quang Diệu, xã Nhơn Châu, xã Nhơn Hải, xã Nhơn Hội, xã Nhơn Lý, xã Phước Mỹ.
Quy Nhơn được hình thành từ rất sớm thuộc vùng đất đàng trong xứ Thuận Quảng: cách đây trên 400 năm đã xuất hiện phủ Quy Nhơn. Do vị trí địa lý, điều kiện tự nhiên, xã hội và tác động của sự phát triển nền công nghiệp phương Tây vào thế kỷ 19 làm cho diện mạo Quy Nhơn có nhiều thay đổi. Ngày 20/10/1898, vua Thành Thái ra Chỉ dụ thành lập thị xã Quy Nhơn, đô thị tỉnh lỵ, là một trong những đô thị có hoạt động thương mại với nước ngoài khá sầm uất lúc bây giờ.
Trước thế kỷ X, nơi đây là vùng đất của cư dân cổ thuộc nền văn hóa Sa Huỳnh và Đông Sơn nổi tiếng và sau đó là đất để độ của Vương quốc Chăm pa. Theo dòng biến đổi của lịch sử, năm 1471 vua Lê Thánh Tông đã cho thành lập phủ Hoài Nhơn bao gồm ba huyện: Bồng Sơn, Phù Ly và Tuy Viễn. Từ đó trở đi, đây là nơi gặp gỡ nhiều thời kỳ di dân của người Việt theo chân các chúa Nguyễn đi mở mang, khai phá bờ cõi và tụ cư sinh sống ở phía Nam, trong đó vùng đất của thành phố Quy Nhơn ngày nay, người Việt cũng đã đến định cư, lập nên các làng Chánh Thành, Cẩm Thượng, Hưng Thạnh, Xuân Quang, Quy Hòa...và thành lập thôn Vĩnh Khánh có địa giới giáp đến chân núi Cù Mông. Đến năm 1602, cách đây 406 năm, lần đầu tiên trong lịch sử, địa danh Quy Nhơn xuất hiện khi chúa Nguyễn Hoàng đổi tên phủ Hoài Nhơn thành phủ Quy Nhơn và coi đây là đơn vị hành chính cấp tỉnh.
Tên gọi mới này có ý nghĩa mong muốn quy tụ về đây những con người hiền tài, nhân nghĩa. Qua 5 lần thay đổi tên gọi khác nhau, năm 1832 vua Minh Mạng đã đổi tên phủ Quy Nhơn thành tỉnh Bình Định cho đến ngày nay. Ngày 20 tháng 10 năm 1898, Viện Cơ mật Triều đình Huế trình vua Thành Thái ra Chỉ dụ thành lập thị xã Quy Nhơn. Như vậy, thành phố Quy Nhơn ngày nay đã có hơn 110 năm với tư cách là đô thị tỉnh lỵ - trung tâm chính trị, kinh tế, văn hóa, khoa học kỹ thuật của tỉnh Bình Định.
Vào đầu thế kỷ XX, nhiều công trình mới được mọc lên như: trường học, bệnh viện, khách sạn, công sở, nhà hát, toà giám mục, hệ thống giao thông đường sắt, nhà ga... Do đó, trong 3 thập niên đầu của thế kỷ XX, Quy Nhơn nhanh chóng được đô thị hóa và trở thành một đô thị lớn ở khu vực. Ngày 30/4/1930, toàn quyền Đông Dương Pas-ki-ơ đã ra Nghị định nâng cấp thị xã Quy Nhơn lên thành phố cấp 3. Đây là một trong những đô thị ở nước ta thời bấy giờ đạt tiêu chuẩn cả về phương diện hành chính lẫn kinh tế, văn hoá.
Sau Cách mạng Tháng Tám 1945, ngày 03/9/1945 Quy Nhơn được tổ chức theo quy chế thị xã, lấy tên là thị xã Nguyễn Huệ. Trong cuộc kháng chiến chống thực dân Pháp Quy Nhơn là hậu phương của chiến trường Khu V và Tây Nguyên. Năm 1954 Quy Nhơn đã từng là điểm tập kết 300 ngày đêm, tiễn đưa bộ đội, cán bộ thuộc nhiều vùng ở miền Nam và con em của mình tập kết ra miền Bắc; là nơi bàn giao cuối cùng giữa ta và Pháp. Thời kỳ 1954 - 1975, Quy Nhơn thuộc quyền kiểm soát của chính quyền Việt Nam Cộng hòa. Ngày 30/9/1970, Thủ tướng Việt Nam Cộng hòa ra Sắc lệnh thành lập thị xã Quy Nhơn từ xã Quy Nhơn thuộc quận Tuy Phước và các phần đất phụ cận (ngoại vi xã Phước Hậu, Phước Hải, Phước Lý), hình thành 2 quận là Nhơn Bình và Nhơn Định.
Sau ngày đất nước thống nhất, tháng 02/1976 hai tỉnh Bình Định và Quảng Ngãi hợp nhất thành Nghĩa Bình, thị xã Quy Nhơn trở thành tỉnh lỵ tỉnh Nghĩa Bình. Ngày 18/6/1986 Hội đồng Bộ trưởng đã ra quyết định mở rộng và nâng cấp Thị xã lên Thành phố thuộc tỉnh, khi đó thành phố Quy Nhơn có 8 phường, 7 xã, với diện tích 212 km2 và dân số 174.076 người. Năm 1989, tỉnh Bình Định được tái lập, lấy thành phố Quy Nhơn làm tỉnh lỵ
Ngày 4/7/1998, thành phố Quy Nhơn được Thủ tướng Chính phủ công nhận là đô thị loại II theo Quyết định số 558/QĐ-TTG.
Ngày 25/01/2010, thành phố Quy Nhơn được Thủ tướng Chính phủ công nhận là đô thị loại I trực thuộc tỉnh Bình Định theo Quyết định số 159/QĐ-TTG</t>
  </si>
  <si>
    <t>Bùi Thị Xuân</t>
  </si>
  <si>
    <t>Đống Đa</t>
  </si>
  <si>
    <t>Ghềnh Ráng</t>
  </si>
  <si>
    <t>Hải Cảng</t>
  </si>
  <si>
    <t>Lê Hồng Phong</t>
  </si>
  <si>
    <t>Lê Lợi</t>
  </si>
  <si>
    <t>Lý Thường Kiệt</t>
  </si>
  <si>
    <t>Nguyễn Văn Cừ</t>
  </si>
  <si>
    <t>Nhơn Bình</t>
  </si>
  <si>
    <t>Nhơn Phú</t>
  </si>
  <si>
    <t>Quang Trung</t>
  </si>
  <si>
    <t>Thị Nại</t>
  </si>
  <si>
    <t>Trần Hưng Đạo</t>
  </si>
  <si>
    <t>Trần Phú</t>
  </si>
  <si>
    <t>Trần Quang Diệu</t>
  </si>
  <si>
    <t>Nhơn Châu</t>
  </si>
  <si>
    <t>Nhơn Hải</t>
  </si>
  <si>
    <t>Nhơn Hội</t>
  </si>
  <si>
    <t>Nhơn Lý</t>
  </si>
  <si>
    <t>Huyện Tây Sơn có 15 đơn vị hành chính cấp phường xã, trong đó bao gồm 1 thị trấn, 14 xã: Thị trấn Phú Phong (huyện lỵ), xã Bình Hòa, xã Bình Nghi, xã Bình Tân, xã Bình Thành, xã Bình Thuận, xã Bình Tường, xã Tây An, xã Tây Bình, xã Tây Giang, xã Tây Phú, xã Tây Thuận, xã Tây Vinh, xã Tây Xuân, xã Vĩnh An.
Đây là một vùng địa lý quan trọng ở khu vực Duyên hải Nam Trung bộ, nơi tiếp giáp giữa đồng bằng ven biển miền trung có cảng Quy Nhơn và QL1A với khu vực Tây Nguyên rộng lớn, nhiều tiềm năng. Tây Sơn (Bình Khê) ngày xưa là nơi phát tích cuộc khởi nghĩa nông dân của 3 anh em nhà Tây Sơn (Nguyễn Nhạc, Nguyễn Huệ, Nguyễn Lữ) đã góp phần trong công cuộc thống nhất đất nước sau gần 200 năm chia cắt dưới thời Trịnh-Nguyễn, cũng như chống lại quân xâm lược Xiêm La ở phía Nam và quân Mãn Thanh ở phương Bắc.
Tây Sơn là một huyện trung du nằm ở phía tây tỉnh Bình Định, là nơi bắt đầu của một khu vực đồng bằng rộng lớn trên lưu vực sông Kôn và sông Hà Thanh, không giáp biển, có vị trí địa lý nằm ở phía tây Nam tỉnh Bình Định, Việt Nam. Phía tây giáp huyện Vĩnh Thạnh, phía đông bắc giáp huyện Phù Cát, phía đông nam giáp thị xã An Nhơn, phía nam giáp huyện Vân Canh, phía tây giáp thị xã An Khê và các huyện Đăk Pơ, Kông Chro tỉnh Gia Lai.
Khí hậu của huyện thuộc kiểu nhiệt đới gió mùa, với 2 mùa chủ đạo là mùa khô từ tháng 3 đến tháng 10 và mùa mưa từ tháng 11 đến tháng 2. Mùa mưa ở đây thường kèm theo thời tiết lạnh và độ ẩm cao, ngược lại mùa khô thường có nắng nóng gay gắt. Nhiệt độ thấp kỷ lục ở đây từng được ghi nhận là 13°C và cao nhất là 39°C.
Sông Côn chảy qua địa bàn huyện theo hướng Đông Nam, từ huyện Vĩnh Thạnh tới Thị xã An Nhơn. Huyện lỵ là thị trấn Phú Phong, nằm trên bờ sông Kôn, cách thành phố Quy Nhơn 40 km, cách sân bay Phù Cát 20 km, và có quốc lộ 19 chạy qua. Đèo An Khê, trên quốc lộ 19 cũng là ranh giới giữa Tây Sơn với thị xã An Khê, tỉnh Gia Lai.</t>
  </si>
  <si>
    <t>Phú Phong</t>
  </si>
  <si>
    <t>Bình Hòa</t>
  </si>
  <si>
    <t>Bình Nghi</t>
  </si>
  <si>
    <t>Bình Tân</t>
  </si>
  <si>
    <t>Bình Thành</t>
  </si>
  <si>
    <t>Bình Thuận</t>
  </si>
  <si>
    <t>Bình Tường</t>
  </si>
  <si>
    <t>Tây An</t>
  </si>
  <si>
    <t>Tây Bình</t>
  </si>
  <si>
    <t>Tây Giang</t>
  </si>
  <si>
    <t>Tây Phú</t>
  </si>
  <si>
    <t>Tây Thuận</t>
  </si>
  <si>
    <t>Tây Vinh</t>
  </si>
  <si>
    <t>Tây Xuân</t>
  </si>
  <si>
    <t>Vĩnh An</t>
  </si>
  <si>
    <t>Huyện Tuy Phước có 13 đơn vị hành chính cấp phường xã, trong đó bao gồm 2 thị trấn, 11 xã: Thị trấn Tuy Phước (huyện lỵ), thị trấn Diêu Trì, xã Phước An, xã Phước Hiệp, xã Phước Hòa, xã Phước Hưng, xã Phước Lộc, xã Phước Nghĩa, xã Phước Quang, xã Phước Sơn, xã Phước Thắng, xã Phước Thành, xã Phước Thuận.
Tuy Phước là huyện đồng bằng lớn ở phía nam tỉnh Bình Định, có diện tích 217,12 km2, dân số 226.300 người. Về địa hình, phía bắc và tây bắc Tuy Phước giáp Phù Cát, An Nhơn; đông giáp biển; nam giáp TP Quy Nhơn; tây giáp huyện Vân Canh. Nằm bên đầm Thị Nại, có sông Kôn, sông Hà Thanh chảy qua, có quốc lộ 1A, QL 19, đường sắt Bắc - Nam chạy ngang qua, Tuy Phước có điều kiện thuận lợi để phát triển kinh tế.
Tuy Phước là vùng đất giàu truyền thống cách mạng và bề dày văn hóa - lịch sử. Đây là vùng đất khoa cử, nơi sinh dưỡng nhiều nhà khoa bảng nổi tiếng học rộng tài cao và đức độ, như Lê Công Miễn (nhà Tây Sơn); Đào Doãn Dịch, Lê Tuyên, Võ Trứ (phong trào Cần Vương)... và cũng là nơi sinh thành của nhiều nhà văn hoá lớn, như nhà thơ Xuân Diệu, danh nhân văn hoá Đào Tấn. Đến nay những di tích văn hoá – lịch sử còn lại trên đất Tuy Phước khá đa dạng, phong phú, từ tháp Bình Lâm, tháp Bánh ít, thành Thị Nại, di tích Đô thị nước Mặn... đến những điệu dân ca bài chòi, những vở tuồng cổ. Sự kết hợp hài hoà giữa văn hoá Chămpa đặc sắc với nền văn hoá hiện đại đã tạo nên vẻ đẹp thâm trầm mà quyến rủ cho mảnh đất này. Với những lợi thế trên, Tuy Phước chủ trương giữ gìn và khôi phục những di sản văn hoá vật thể và phi vật thể, không chỉ cho các thế hệ con cháu mai sau mà còn góp phần thúc đẩy sự phát triển của ngành du lịch, mở ra hướng đi đầy tiềm năng cho địa phương.
Trong công cuộc đổi mới, Tuy Phước có những chuyển biến tích cực trong phát triển kinh tế - xã hội. Nền kinh tế của huyện tiếp tục tăng trưởng và phát triển; sản xuất nông nghiệp được mùa; công nghiệp, thương mại - dịch vụ tiếp tục có bước tăng trưởng khá; các hoạt động trên lĩnh vực văn hoá xã hội tiếp tục có tiến bộ; công tác giải quyết khiếu nại, tố cáo được tập trung chỉ đạo; quốc phòng, an ninh được giữ vững, trật tự an toàn xã hội được tăng cường. Đời sống nhân dân từng bước được cải thiện. Hệ thống quản lý hành chính nhà nước từng bước được xây dựng vững mạnh, đáp ứng tốt các nhu cầu của tổ chức và nhân dân.</t>
  </si>
  <si>
    <t>Diêu Trì</t>
  </si>
  <si>
    <t>Phước An</t>
  </si>
  <si>
    <t>Phước Hiệp</t>
  </si>
  <si>
    <t>Phước Hòa</t>
  </si>
  <si>
    <t>Phước Hưng</t>
  </si>
  <si>
    <t>Phước Lộc</t>
  </si>
  <si>
    <t>Phước Nghĩa</t>
  </si>
  <si>
    <t>Phước Quang</t>
  </si>
  <si>
    <t>Phước Sơn</t>
  </si>
  <si>
    <t>Phước Thắng</t>
  </si>
  <si>
    <t>Phước Thành</t>
  </si>
  <si>
    <t>Phước Thuận</t>
  </si>
  <si>
    <t>Huyện Vân Canh có 7 đơn vị hành chính cấp phường xã, trong đó bao gồm 1 thị trấn và 6 xã: Thị trấn Vân Canh (huyện lỵ), xã Canh Hiển, xã Canh Hiệp, xã Canh Hòa, xã Canh Liên, xã Canh Thuận, xã Canh Vinh.
Vân Canh là một huyện miền núi, nằm ở phía tây nam của tỉnh Bình Định, cách thành phố Quy Nhơn khoảng 30 km, dựa lưng vào những khối đá núi kết tinh đồ sộ của cao nguyên Gia Lai – KonTum.
Với diện tích đất tự nhiên 79.797 ha, Vân Canh hiện có 6 xã và 1 thị trấn; trong đó có 3 xã đặc biệt khó khăn là Canh Hòa, Canh Hiệp, Canh Liên và 2 xã nghèo của tỉnh là Canh Hiển và Canh Thuận.
Vân Canh có vị trí địa lý đặc biệt thuận lợi. Nam giáp huyện Đồng Xuân (Phú Yên), bắc giáp hai huyện An Nhơn và Tây Sơn, tây giáp huyện Kông Chơro (Gia Lai), và phía đông là huyện Tuy Phước và thành phố Quy Nhơn. Do vậy, Vân Canh cùng với Vĩnh Thạnh, tựa như một hành lang lớn giữa bắc Tây Nguyên và duyên hải Nam Trung Bộ án ngữ đèo An Khê.
Vân Canh cách không xa Quốc lộ 1A, gần ga Diêu Trì. Từ Vân Canh xuống Cảng Quy Nhơn, hoặc ngược lên đường 19, đến vùng đất Tây Nguyên đều rất thuận tiện. Đặc biệt, từ thị trấn Diêu Trì (huyện Tuy Phước) lên Vân Canh có thể đi thẳng tới tỉnh Phú Yên. Hàng hóa từ Vân Canh ra Bắc, vào Nam, hay ngược lên Tây Nguyên đều thuận lợi và ngược lại.
Sông Hà Thanh dài 48km, cùng với các ngọn núi: hòn Ông, hòn Bà, hòn Chuông, hòn Nắm... và các con suối nhỏ chảy quanh co, vừa tạo cho Vân Canh cảnh quan đẹp, có nét hùng vĩ và thơ mộng riêng; đồng thời, cũng chia khu vực này thành ba thung lũng nhỏ: nằm giữa có sông Hà Thanh là vùng đất cày trong tâm niệm của đồng bào Chăm H’roi; phía đông có suối Đá Lót, Đá Lộc xã Canh Giao nhiều dầu rái; phía tây là vùng An Tượng với sông An Trường, suối Khe Cành, suối Lao... Các làng canh tác dọc theo các thung lũng với các vùng: vùng ruộng nước ở An Tượng, đất rừng nà thổ ở vùng đất cày và vùng rừng dầu rái ở vùng Canh Giao.
Đặc biệt, núi Ông và núi Bà với độ cao hơn 1.000m không chỉ là góp vào cảnh quan Vân Canh một vóc dáng hùng vĩ, nên thơ mà thật sự đã đi vào tâm thức đồng bào với một kho chuyện kể thấm đẫm triết lý và đan xen lịch sử, huyền thoại.
Trong công cuộc đổi mới, Vân Canh có những chuyển biến tích cực trong phát triển kinh tế - xã hội. Nền kinh tế của huyện tiếp tục tăng trưởng và phát triển; sản xuất nông nghiệp được mùa; công nghiệp, thương mại - dịch vụ tiếp tục có bước tăng trưởng khá; các hoạt động trên lĩnh vực văn hoá xã hội tiếp tục có tiến bộ; công tác giải quyết khiếu nại, tố cáo được tập trung chỉ đạo; quốc phòng, an ninh được giữ vững, trật tự an toàn xã hội được tăng cường. Đời sống nhân dân từng bước được cải thiện. Hệ thống quản lý hành chính nhà nước từng bước được xây dựng vững mạnh, đáp ứng tốt các nhu cầu của tổ chức và nhân dân.</t>
  </si>
  <si>
    <t>Canh Hiển</t>
  </si>
  <si>
    <t>Canh Hiệp</t>
  </si>
  <si>
    <t>Canh Hòa</t>
  </si>
  <si>
    <t>Canh Liên</t>
  </si>
  <si>
    <t>Canh Thuận</t>
  </si>
  <si>
    <t>Canh Vinh</t>
  </si>
  <si>
    <t>Huyện Vĩnh Thạnh có 9 đơn vị hành chính cấp phường xã, trong đó bao gồm 1 thị trấn, 8 xã: Thị trấn Vĩnh Thạnh (huyện lỵ), xã Vĩnh Hảo, xã Vĩnh Hiệp, xã Vĩnh Hòa, xã Vĩnh Kim, xã Vĩnh Quang, xã Vĩnh Sơn, xã Vĩnh Thịnh, xã Vĩnh Thuận.
Vĩnh Thạnh là huyện miền núi có nhiều dân tộc cùng chung sống. Có diện tích tự nhiên 72.251 ha, địa hình đa dạng và phức tạp, không bằng phẳng, chủ yếu là đồi núi, độ cao trung bình từ 500 - 600m, có nhiều sông, suối chia cắt nên giao thông đi lại khó khăn. Huyện Vĩnh Thạnh có 09 đơn vị hành chính gồm 8 xã và 1 thị trấn với 57 thôn (làng), trong đó có 4 xã đặc biệt khó khăn; dân số gần 30 nghìn người. Trong suốt chiều dài lịch sử đấu tranh giải phóng đất nước, xây dựng và bảo vệ Tổ quốc xã hội chủ nghĩa, nhân dân các dân tộc trong huyện luôn đoàn kết, gắn bó chống chọi với thiên nhiên, giặc ngoại xâm, cùng chia sẻ niềm vui, giao lưu văn hoá, giúp nhau phát triển kinh tế.
Dưới sự lãnh đạo của Đảng, truyền thống yêu nước, tinh thần lao động cần cù, sáng tạo của nhân dân Vĩnh Thạnh tiếp tục được phát huy, đã có những đóng góp đáng kể vào sự nghiệp giải phóng dân tộc và xây dựng đất nước.
Những năm qua, với sự quan tâm của Đảng và Nhà nước, Vĩnh Thạnh đã xây dựng và chỉ đạo thực hiện có hiệu quả các chương trình phát triển KT-XH miền núi gắn với xoá đói giảm nghèo với phương châm "Tập trung huy động nguồn lực cho phát triển KT-XH, nhất là đầu tư phát triển kết cấu hạ tầng KT-XH ở miền núi"... Nhờ sự quan tâm đó, đời sống của người dân Vĩnh Thạnh, nhất là vùng đồng bào dân tộc thiểu số đã có sự đổi mới. Cùng với sự quan tâm của Đảng và Nhà nước cũng như nỗ lực của người dân, đến nay toàn huyện đã được đầu tư xây dựng hàng trăm công trình hạ tầng phục vụ sản xuất, dân sinh phát huy hiệu quả. Đặc biệt, Nghị quyết 30a của Chính phủ được triển khai thực hiện tại 62 huyện nghèo đã thổi một luồng gió mới vào đời sống của người dân huyện miền núi Vĩnh Thạnh. Hàng trăm công trình phục vụ dân sinh được đầu tư xây dựng đã phát huy hiệu quả. Các hộ nghèo được đầu tư hỗ trợ vốn và vật tư sản xuất nông nghiệp, đời sống vật chất tinh thần của người dân đã có sự thay đổi rõ rệt.
Với mong muốn giới thiệu đến tất cả bạn bè gần xa về tiềm năng, lợi thế phát triển; lịch sử, truyền thống văn hoá; những thành tựu kinh tế - xã hội; những chính sách, thủ tục tạo môi trường thông thoáng thu hút đầu tư; cũng như các thông tin liên quan cho tất cả những ai quan tâm tìm hiểu mảnh đất và con người Vĩnh Thạnh. Sau một thời gian hoạt động thử nghiệm, Trang thông tin điện tử huyện Vĩnh Thạnh đã chính thức đi vào hoạt động trên mạng Internet. Nhân dịp khai trương Trang thông tin điện tử huyện Vĩnh Thạnh, thay mặt Huyện uỷ, HĐND, UBND huyện Vĩnh Thạnh xin gửi tới toàn thể quý vị và các bạn lời chúc tốt đẹp nhất. Hy vọng Trang thông tin điện tử huyện Vĩnh Thạnh sẽ là cầu nối giữa các nhà đầu tư, khách du lịch, các tổ chức, công dân đến với Đảng bộ, chính quyền và nhân dân trong huyện. Những thông tin trên tất cả các lĩnh vực sẽ luôn được cung cấp kịp thời. Trong thời gian tới, Trang thông tin điện tử huyện Vĩnh Thạnh sẽ tiếp tục phát triển theo hướng công nghệ Cổng thông tin (Portal) nhằm cung cấp những dịch vụ công trực tuyến, tạo thuận lợi cho tổ chức, công dân trong việc khai thác thông tin, tiếp cận và sử dụng dịch vụ công một cách tốt nhất.</t>
  </si>
  <si>
    <t>Vĩnh Hảo</t>
  </si>
  <si>
    <t>Vĩnh Hiệp</t>
  </si>
  <si>
    <t>Vĩnh Hòa</t>
  </si>
  <si>
    <t>Vĩnh Kim</t>
  </si>
  <si>
    <t>Vĩnh Quang</t>
  </si>
  <si>
    <t>Vĩnh Sơn</t>
  </si>
  <si>
    <t>Vĩnh Thịnh</t>
  </si>
  <si>
    <t>Vĩnh Thuận</t>
  </si>
  <si>
    <t>Giới thiệu</t>
  </si>
  <si>
    <t>So sánh cùng kỳ năm 2022</t>
  </si>
  <si>
    <t>TỔNG</t>
  </si>
  <si>
    <t>Số vụ TNGT năm 2023</t>
  </si>
  <si>
    <t>Tỷ lệ</t>
  </si>
  <si>
    <t>TÌNH HÌNH TNGT TOÀN TỈNH NĂM 2023
 (Từ ngày 15/12/2022 đến ngày 14/12/2023)  
Số liệu Công an tỉnh</t>
  </si>
  <si>
    <t>ĐỊA BÀN (HUYỆN/XÃ)</t>
  </si>
  <si>
    <t>1.1</t>
  </si>
  <si>
    <t>1.2</t>
  </si>
  <si>
    <t>Huyện An Lão</t>
  </si>
  <si>
    <t>Thị xã An Nhơn</t>
  </si>
  <si>
    <t>2.1</t>
  </si>
  <si>
    <t>2.2</t>
  </si>
  <si>
    <t>Huyện Hoài Ân</t>
  </si>
  <si>
    <t>3.1</t>
  </si>
  <si>
    <t>3.2</t>
  </si>
  <si>
    <t>xã …</t>
  </si>
  <si>
    <t>thị trấn…</t>
  </si>
  <si>
    <t>Thị xã Hoài Nhơn</t>
  </si>
  <si>
    <t>4.1</t>
  </si>
  <si>
    <t>4.2</t>
  </si>
  <si>
    <t>Huyện Phù Cát</t>
  </si>
  <si>
    <t>5.1</t>
  </si>
  <si>
    <t>5.2</t>
  </si>
  <si>
    <t>Huyện Phù Mỹ</t>
  </si>
  <si>
    <t>6.1</t>
  </si>
  <si>
    <t>6.2</t>
  </si>
  <si>
    <t>7.1</t>
  </si>
  <si>
    <t>7.2</t>
  </si>
  <si>
    <t>8.1</t>
  </si>
  <si>
    <t>8.2</t>
  </si>
  <si>
    <t>9.1</t>
  </si>
  <si>
    <t>9.2</t>
  </si>
  <si>
    <t>10.2</t>
  </si>
  <si>
    <t>10.1</t>
  </si>
  <si>
    <t>11.1</t>
  </si>
  <si>
    <t>11.2</t>
  </si>
  <si>
    <t>Thành phố Quy Nhơn</t>
  </si>
  <si>
    <t>Huyện Tây Sơn</t>
  </si>
  <si>
    <t>Huyện Tuy Phước</t>
  </si>
  <si>
    <t>Huyện Vân Canh</t>
  </si>
  <si>
    <t>Huyện Vĩnh Thạnh</t>
  </si>
  <si>
    <t>Tên xã</t>
  </si>
  <si>
    <t>I</t>
  </si>
  <si>
    <t>II</t>
  </si>
  <si>
    <t>III</t>
  </si>
  <si>
    <t>IV</t>
  </si>
  <si>
    <t>V</t>
  </si>
  <si>
    <t>VI</t>
  </si>
  <si>
    <t>VII</t>
  </si>
  <si>
    <t>VIII</t>
  </si>
  <si>
    <t>X</t>
  </si>
  <si>
    <t>XI</t>
  </si>
  <si>
    <t>Phước Mỹ</t>
  </si>
  <si>
    <t xml:space="preserve">TỔNG CỘNG </t>
  </si>
  <si>
    <t>Số vụ</t>
  </si>
  <si>
    <t>Số người chết</t>
  </si>
  <si>
    <t>Số người bị thương</t>
  </si>
  <si>
    <t>Phường Bùi Thị Xuân</t>
  </si>
  <si>
    <t>Phường Đống Đa</t>
  </si>
  <si>
    <t>Phường Ghềnh Ráng</t>
  </si>
  <si>
    <t>P. Lê Lợi</t>
  </si>
  <si>
    <t>Thị trấn Phú Phong</t>
  </si>
  <si>
    <t>Xã An Hoà</t>
  </si>
  <si>
    <t>Xã An Tân</t>
  </si>
  <si>
    <t>Thị trấn An Lão</t>
  </si>
  <si>
    <t>Xã Cát Minh</t>
  </si>
  <si>
    <t>TT Ngô Mây</t>
  </si>
  <si>
    <t>TT Diêu Trì</t>
  </si>
  <si>
    <t>TT Tuy Phước</t>
  </si>
  <si>
    <t>Xã Phước Thành</t>
  </si>
  <si>
    <t>Xã Phước An</t>
  </si>
  <si>
    <t>Xã Phước Lộc</t>
  </si>
  <si>
    <t>Xã Phước Nghĩa</t>
  </si>
  <si>
    <t>Xã Phước Thuận</t>
  </si>
  <si>
    <t>Xã Phước Sơn</t>
  </si>
  <si>
    <t>Xã Phước Hoà</t>
  </si>
  <si>
    <t>Xã Phước Thắng</t>
  </si>
  <si>
    <t>Xã Phước Hiệp</t>
  </si>
  <si>
    <t>Xã Phước Quang</t>
  </si>
  <si>
    <t>Xã Phước Hưng</t>
  </si>
  <si>
    <t>Ân Tường Đông</t>
  </si>
  <si>
    <t>Ân Tường Tây</t>
  </si>
  <si>
    <t>Xã Canh Vinh</t>
  </si>
  <si>
    <t>Xã Canh Hiển</t>
  </si>
  <si>
    <t>Xã Canh Hiệp</t>
  </si>
  <si>
    <t>Xã Canh Thuận</t>
  </si>
  <si>
    <t>Thị trấn Vân Canh</t>
  </si>
  <si>
    <t>So sánh với cùng kỳ năm 2023</t>
  </si>
  <si>
    <t>Chỉ tiêu theo QĐ số 439/QĐ-UBND</t>
  </si>
  <si>
    <t>IX</t>
  </si>
  <si>
    <t>Huyện Hoài Ân (8/15 xã xảy ra TNGT)</t>
  </si>
  <si>
    <t>THỐNG KÊ TÌNH HÌNH TAI NẠN GIAO THÔNG TOÀN TỈNH
TỪ NGÀY 15/12/2023 ĐẾN NGÀY 14/06/2024
(Số liệu Công an các địa phương cung cấp)</t>
  </si>
  <si>
    <t>06 tháng đầu năm 2024</t>
  </si>
  <si>
    <t>TT Phù Mỹ</t>
  </si>
  <si>
    <t>B.Dương</t>
  </si>
  <si>
    <t xml:space="preserve">  Mỹ Châu</t>
  </si>
  <si>
    <t>Mỹ Hòa</t>
  </si>
  <si>
    <t>TT.Vĩnh Thạnh</t>
  </si>
  <si>
    <t>Huyện Vĩnh Thạnh (6/9 xã xảy ra TNGT)</t>
  </si>
  <si>
    <t>Huyện Tây Sơn (10/15 xã xảy ra TNGT)</t>
  </si>
  <si>
    <t>Xã An Trung</t>
  </si>
  <si>
    <t>Xã An Quang</t>
  </si>
  <si>
    <t>Xã An Dũng</t>
  </si>
  <si>
    <t xml:space="preserve">Bồng Sơn </t>
  </si>
  <si>
    <t xml:space="preserve">Hoài Thanh </t>
  </si>
  <si>
    <t xml:space="preserve">Hoài Châu </t>
  </si>
  <si>
    <t xml:space="preserve">Cát Hanh </t>
  </si>
  <si>
    <t xml:space="preserve">Cát Tiến </t>
  </si>
  <si>
    <t>Tăng Bạt Hổ</t>
  </si>
  <si>
    <t>Huyện Vân Canh (4/7 xã xảy ra TNGT)</t>
  </si>
  <si>
    <t>Huyện An Lão (6/10 xã xảy ra TNGT)</t>
  </si>
  <si>
    <t>Thị xã An Nhơn (11/15 xã xảy ra TNGT)</t>
  </si>
  <si>
    <t>Huyện Phù Mỹ (9/19 xã xảy ra TNGT)</t>
  </si>
  <si>
    <t>Huyện Phù Cát (10/18 xã xảy ra TNGT)</t>
  </si>
  <si>
    <t>Thành phố Quy Nhơn (15/21 xã/phường xảy ra TNGT)</t>
  </si>
  <si>
    <t>Thị xã Hoài Nhơn (16/17 xã xảy ra TNGT)</t>
  </si>
  <si>
    <t>Huyện Tuy Phước (13/13 xã xảy ra TNGT)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</si>
</sst>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_);_(* \(#,##0\);_(* &quot;-&quot;_);_(@_)"/>
    <numFmt numFmtId="165" formatCode="_(* #,##0.00_);_(* \(#,##0.00\);_(* &quot;-&quot;_);_(@_)"/>
    <numFmt numFmtId="166" formatCode="0.0%"/>
  </numFmts>
  <fonts count="10" x14ac:knownFonts="1">
    <font>
      <sz val="12"/>
      <color theme="1"/>
      <name val="Calibri"/>
      <family val="2"/>
      <scheme val="minor"/>
    </font>
    <font>
      <sz val="14"/>
      <color theme="1"/>
      <name val="Times New Roman"/>
      <family val="1"/>
    </font>
    <font>
      <b/>
      <sz val="14"/>
      <color theme="1"/>
      <name val="Times New Roman"/>
      <family val="1"/>
    </font>
    <font>
      <b/>
      <sz val="14"/>
      <color rgb="FF000000"/>
      <name val="Times New Roman"/>
      <family val="1"/>
    </font>
    <font>
      <sz val="14"/>
      <color rgb="FF000000"/>
      <name val="Times New Roman"/>
      <family val="1"/>
    </font>
    <font>
      <sz val="12"/>
      <color theme="1"/>
      <name val="Calibri"/>
      <family val="2"/>
      <scheme val="minor"/>
    </font>
    <font>
      <b/>
      <sz val="12"/>
      <color theme="1"/>
      <name val="Calibri"/>
      <family val="2"/>
      <scheme val="minor"/>
    </font>
    <font>
      <sz val="11"/>
      <color rgb="FF000000"/>
      <name val="Calibri"/>
      <family val="2"/>
    </font>
    <font>
      <sz val="8"/>
      <name val="Calibri"/>
      <family val="2"/>
      <scheme val="minor"/>
    </font>
    <font>
      <sz val="14"/>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s>
  <cellStyleXfs count="5">
    <xf numFmtId="0" fontId="0" fillId="0" borderId="0"/>
    <xf numFmtId="16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cellStyleXfs>
  <cellXfs count="62">
    <xf numFmtId="0" fontId="0" fillId="0" borderId="0" xfId="0"/>
    <xf numFmtId="0" fontId="1" fillId="0" borderId="0" xfId="0" applyFont="1"/>
    <xf numFmtId="0" fontId="2" fillId="0" borderId="1" xfId="0" applyFont="1" applyBorder="1" applyAlignment="1">
      <alignment horizontal="center" vertical="center" wrapText="1"/>
    </xf>
    <xf numFmtId="0" fontId="2" fillId="0" borderId="0" xfId="0" applyFont="1"/>
    <xf numFmtId="0" fontId="1" fillId="0" borderId="1" xfId="0" applyFont="1" applyBorder="1"/>
    <xf numFmtId="0" fontId="1" fillId="0" borderId="0" xfId="0" applyFont="1" applyAlignment="1">
      <alignment horizontal="center" vertical="center"/>
    </xf>
    <xf numFmtId="0" fontId="7" fillId="0" borderId="1" xfId="0" applyFont="1" applyBorder="1" applyAlignment="1">
      <alignment vertical="center" wrapText="1"/>
    </xf>
    <xf numFmtId="0" fontId="0" fillId="0" borderId="1" xfId="0" applyBorder="1"/>
    <xf numFmtId="165" fontId="0" fillId="0" borderId="1" xfId="1" applyNumberFormat="1" applyFont="1" applyBorder="1"/>
    <xf numFmtId="164" fontId="0" fillId="0" borderId="1" xfId="1" applyFont="1" applyBorder="1"/>
    <xf numFmtId="0" fontId="0" fillId="0" borderId="4" xfId="0" applyBorder="1"/>
    <xf numFmtId="0" fontId="0" fillId="0" borderId="5" xfId="0" applyBorder="1"/>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0" fillId="0" borderId="8" xfId="0" applyBorder="1"/>
    <xf numFmtId="0" fontId="0" fillId="0" borderId="2" xfId="0" applyBorder="1"/>
    <xf numFmtId="0" fontId="0" fillId="0" borderId="9" xfId="0" applyBorder="1"/>
    <xf numFmtId="0" fontId="0" fillId="0" borderId="6" xfId="0" applyBorder="1"/>
    <xf numFmtId="0" fontId="0" fillId="0" borderId="3" xfId="0" applyBorder="1"/>
    <xf numFmtId="0" fontId="0" fillId="0" borderId="7" xfId="0" applyBorder="1"/>
    <xf numFmtId="0" fontId="7" fillId="0" borderId="2" xfId="0" applyFont="1" applyBorder="1" applyAlignment="1">
      <alignment vertical="center" wrapText="1"/>
    </xf>
    <xf numFmtId="165" fontId="0" fillId="0" borderId="2" xfId="1" applyNumberFormat="1" applyFont="1" applyBorder="1"/>
    <xf numFmtId="164" fontId="0" fillId="0" borderId="2" xfId="1" applyFont="1" applyBorder="1"/>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9" fillId="0" borderId="1" xfId="0" applyFont="1" applyBorder="1"/>
    <xf numFmtId="0" fontId="9" fillId="0" borderId="0" xfId="0" applyFont="1"/>
    <xf numFmtId="0" fontId="2" fillId="0" borderId="1" xfId="0" applyFont="1" applyBorder="1" applyAlignment="1">
      <alignment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9" fontId="2" fillId="0" borderId="1" xfId="2" applyFont="1" applyBorder="1"/>
    <xf numFmtId="9" fontId="1" fillId="0" borderId="0" xfId="2" applyFont="1"/>
    <xf numFmtId="9" fontId="2" fillId="0" borderId="1" xfId="2" applyFont="1" applyBorder="1" applyAlignment="1">
      <alignment horizontal="center" vertical="center"/>
    </xf>
    <xf numFmtId="166" fontId="2" fillId="0" borderId="1" xfId="2" applyNumberFormat="1" applyFont="1" applyBorder="1"/>
    <xf numFmtId="0" fontId="4"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xf>
    <xf numFmtId="0" fontId="1" fillId="0" borderId="0" xfId="0" applyFont="1" applyAlignment="1">
      <alignment horizontal="center"/>
    </xf>
    <xf numFmtId="0" fontId="1" fillId="0" borderId="0" xfId="0" applyFont="1" applyAlignment="1">
      <alignment horizontal="left"/>
    </xf>
    <xf numFmtId="0" fontId="4" fillId="0" borderId="1" xfId="4" applyFont="1" applyBorder="1" applyAlignment="1">
      <alignment horizontal="left" vertical="center" wrapText="1"/>
    </xf>
    <xf numFmtId="0" fontId="4" fillId="0" borderId="1" xfId="4" applyFon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vertical="center"/>
    </xf>
    <xf numFmtId="0" fontId="1" fillId="0" borderId="1" xfId="0" applyFont="1" applyBorder="1" applyAlignment="1">
      <alignment horizontal="center"/>
    </xf>
    <xf numFmtId="0" fontId="2" fillId="0" borderId="1" xfId="0" applyFont="1" applyBorder="1" applyAlignment="1">
      <alignment vertical="center" wrapText="1"/>
    </xf>
    <xf numFmtId="0" fontId="1" fillId="0" borderId="1" xfId="0" applyFont="1" applyBorder="1" applyAlignment="1">
      <alignment vertical="center" wrapText="1"/>
    </xf>
    <xf numFmtId="0" fontId="4" fillId="0" borderId="1" xfId="0" applyFont="1" applyBorder="1" applyAlignment="1">
      <alignment vertical="center" wrapText="1"/>
    </xf>
    <xf numFmtId="0" fontId="2" fillId="3"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4" fillId="0" borderId="1" xfId="0" applyFont="1" applyBorder="1" applyAlignment="1">
      <alignment horizontal="center" vertical="top" wrapText="1"/>
    </xf>
    <xf numFmtId="0" fontId="4" fillId="0" borderId="1" xfId="3" applyNumberFormat="1" applyFont="1" applyBorder="1" applyAlignment="1">
      <alignment horizontal="center" vertical="top"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1" xfId="4" applyFont="1" applyBorder="1" applyAlignment="1">
      <alignment horizontal="center" vertical="center" wrapText="1"/>
    </xf>
    <xf numFmtId="49" fontId="2" fillId="0" borderId="1" xfId="4" applyNumberFormat="1" applyFont="1" applyBorder="1" applyAlignment="1">
      <alignment horizontal="center" vertical="center" wrapText="1"/>
    </xf>
  </cellXfs>
  <cellStyles count="5">
    <cellStyle name="Comma" xfId="3" builtinId="3"/>
    <cellStyle name="Comma [0]" xfId="1" builtinId="6"/>
    <cellStyle name="Normal" xfId="0" builtinId="0"/>
    <cellStyle name="Normal 2" xfId="4"/>
    <cellStyle name="Percent" xfId="2" builtinId="5"/>
  </cellStyles>
  <dxfs count="18">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alignment horizontal="general"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164" formatCode="_(* #,##0_);_(* \(#,##0\);_(*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165" formatCode="_(* #,##0.00_);_(* \(#,##0.00\);_(* &quot;-&quot;_);_(@_)"/>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2" name="Table2" displayName="Table2" ref="A1:G12" totalsRowShown="0" headerRowBorderDxfId="17" tableBorderDxfId="16" totalsRowBorderDxfId="15">
  <autoFilter ref="A1:G12"/>
  <tableColumns count="7">
    <tableColumn id="1" name="STT" dataDxfId="14"/>
    <tableColumn id="2" name="Huyện" dataDxfId="13"/>
    <tableColumn id="3" name="Loại" dataDxfId="12"/>
    <tableColumn id="4" name="Số xã" dataDxfId="11"/>
    <tableColumn id="5" name="Diện tích" dataDxfId="10" dataCellStyle="Comma [0]"/>
    <tableColumn id="6" name="Dân số" dataDxfId="9" dataCellStyle="Comma [0]"/>
    <tableColumn id="7" name="Giới thiệu" dataDxfId="8"/>
  </tableColumns>
  <tableStyleInfo name="TableStyleMedium2" showFirstColumn="0" showLastColumn="0" showRowStripes="1" showColumnStripes="0"/>
</table>
</file>

<file path=xl/tables/table2.xml><?xml version="1.0" encoding="utf-8"?>
<table xmlns="http://schemas.openxmlformats.org/spreadsheetml/2006/main" id="1" name="Table1" displayName="Table1" ref="A1:D160" totalsRowShown="0" headerRowDxfId="7" headerRowBorderDxfId="6" tableBorderDxfId="5" totalsRowBorderDxfId="4">
  <autoFilter ref="A1:D160">
    <filterColumn colId="3">
      <filters>
        <filter val="Vân Canh"/>
      </filters>
    </filterColumn>
  </autoFilter>
  <tableColumns count="4">
    <tableColumn id="1" name="stt" dataDxfId="3"/>
    <tableColumn id="2" name="tên xã" dataDxfId="2"/>
    <tableColumn id="3" name="loại" dataDxfId="1"/>
    <tableColumn id="4" name="cấp huyện"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view="pageBreakPreview" zoomScale="117" zoomScaleNormal="107" zoomScaleSheetLayoutView="117" workbookViewId="0">
      <selection sqref="A1:E1"/>
    </sheetView>
  </sheetViews>
  <sheetFormatPr defaultColWidth="10.875" defaultRowHeight="18.75" x14ac:dyDescent="0.3"/>
  <cols>
    <col min="1" max="1" width="5.5" style="5" bestFit="1" customWidth="1"/>
    <col min="2" max="2" width="30.375" style="1" customWidth="1"/>
    <col min="3" max="3" width="28.5" style="1" customWidth="1"/>
    <col min="4" max="4" width="32.5" style="1" customWidth="1"/>
    <col min="5" max="5" width="10.875" style="32"/>
    <col min="6" max="16384" width="10.875" style="1"/>
  </cols>
  <sheetData>
    <row r="1" spans="1:5" ht="63.95" customHeight="1" x14ac:dyDescent="0.3">
      <c r="A1" s="56" t="s">
        <v>205</v>
      </c>
      <c r="B1" s="56"/>
      <c r="C1" s="56"/>
      <c r="D1" s="56"/>
      <c r="E1" s="56"/>
    </row>
    <row r="3" spans="1:5" x14ac:dyDescent="0.3">
      <c r="A3" s="24" t="s">
        <v>0</v>
      </c>
      <c r="B3" s="24" t="s">
        <v>206</v>
      </c>
      <c r="C3" s="24" t="s">
        <v>203</v>
      </c>
      <c r="D3" s="2" t="s">
        <v>201</v>
      </c>
      <c r="E3" s="33" t="s">
        <v>204</v>
      </c>
    </row>
    <row r="4" spans="1:5" x14ac:dyDescent="0.3">
      <c r="A4" s="24">
        <v>1</v>
      </c>
      <c r="B4" s="28" t="s">
        <v>209</v>
      </c>
      <c r="C4" s="29">
        <v>11</v>
      </c>
      <c r="D4" s="29">
        <v>6</v>
      </c>
      <c r="E4" s="34">
        <f>C4/$C$37</f>
        <v>2.0637898686679174E-2</v>
      </c>
    </row>
    <row r="5" spans="1:5" s="27" customFormat="1" x14ac:dyDescent="0.3">
      <c r="A5" s="30" t="s">
        <v>207</v>
      </c>
      <c r="B5" s="4" t="s">
        <v>216</v>
      </c>
      <c r="C5" s="4"/>
      <c r="D5" s="4"/>
      <c r="E5" s="34"/>
    </row>
    <row r="6" spans="1:5" s="27" customFormat="1" x14ac:dyDescent="0.3">
      <c r="A6" s="30" t="s">
        <v>208</v>
      </c>
      <c r="B6" s="4" t="s">
        <v>217</v>
      </c>
      <c r="C6" s="4"/>
      <c r="D6" s="4"/>
      <c r="E6" s="34"/>
    </row>
    <row r="7" spans="1:5" x14ac:dyDescent="0.3">
      <c r="A7" s="24">
        <v>2</v>
      </c>
      <c r="B7" s="28" t="s">
        <v>210</v>
      </c>
      <c r="C7" s="29">
        <v>68</v>
      </c>
      <c r="D7" s="29">
        <v>-28</v>
      </c>
      <c r="E7" s="34">
        <f t="shared" ref="E7:E34" si="0">C7/$C$37</f>
        <v>0.12757973733583489</v>
      </c>
    </row>
    <row r="8" spans="1:5" x14ac:dyDescent="0.3">
      <c r="A8" s="30" t="s">
        <v>211</v>
      </c>
      <c r="B8" s="4" t="s">
        <v>216</v>
      </c>
      <c r="C8" s="26"/>
      <c r="D8" s="26"/>
      <c r="E8" s="34"/>
    </row>
    <row r="9" spans="1:5" x14ac:dyDescent="0.3">
      <c r="A9" s="30" t="s">
        <v>212</v>
      </c>
      <c r="B9" s="4" t="s">
        <v>217</v>
      </c>
      <c r="C9" s="26"/>
      <c r="D9" s="26"/>
      <c r="E9" s="34"/>
    </row>
    <row r="10" spans="1:5" s="3" customFormat="1" x14ac:dyDescent="0.3">
      <c r="A10" s="24">
        <v>3</v>
      </c>
      <c r="B10" s="28" t="s">
        <v>213</v>
      </c>
      <c r="C10" s="29">
        <v>16</v>
      </c>
      <c r="D10" s="29">
        <v>4</v>
      </c>
      <c r="E10" s="34">
        <f t="shared" si="0"/>
        <v>3.0018761726078799E-2</v>
      </c>
    </row>
    <row r="11" spans="1:5" s="27" customFormat="1" x14ac:dyDescent="0.3">
      <c r="A11" s="30" t="s">
        <v>214</v>
      </c>
      <c r="B11" s="4" t="s">
        <v>216</v>
      </c>
      <c r="C11" s="26"/>
      <c r="D11" s="26"/>
      <c r="E11" s="34"/>
    </row>
    <row r="12" spans="1:5" s="27" customFormat="1" x14ac:dyDescent="0.3">
      <c r="A12" s="30" t="s">
        <v>215</v>
      </c>
      <c r="B12" s="4" t="s">
        <v>217</v>
      </c>
      <c r="C12" s="26"/>
      <c r="D12" s="26"/>
      <c r="E12" s="34"/>
    </row>
    <row r="13" spans="1:5" x14ac:dyDescent="0.3">
      <c r="A13" s="24">
        <v>4</v>
      </c>
      <c r="B13" s="28" t="s">
        <v>218</v>
      </c>
      <c r="C13" s="29">
        <v>88</v>
      </c>
      <c r="D13" s="29">
        <v>32</v>
      </c>
      <c r="E13" s="34">
        <f t="shared" si="0"/>
        <v>0.16510318949343339</v>
      </c>
    </row>
    <row r="14" spans="1:5" x14ac:dyDescent="0.3">
      <c r="A14" s="30" t="s">
        <v>219</v>
      </c>
      <c r="B14" s="4" t="s">
        <v>216</v>
      </c>
      <c r="C14" s="25"/>
      <c r="D14" s="25"/>
      <c r="E14" s="34"/>
    </row>
    <row r="15" spans="1:5" x14ac:dyDescent="0.3">
      <c r="A15" s="30" t="s">
        <v>220</v>
      </c>
      <c r="B15" s="4" t="s">
        <v>217</v>
      </c>
      <c r="C15" s="25"/>
      <c r="D15" s="25"/>
      <c r="E15" s="34"/>
    </row>
    <row r="16" spans="1:5" s="3" customFormat="1" x14ac:dyDescent="0.3">
      <c r="A16" s="24">
        <v>5</v>
      </c>
      <c r="B16" s="28" t="s">
        <v>221</v>
      </c>
      <c r="C16" s="29">
        <v>50</v>
      </c>
      <c r="D16" s="29">
        <v>8</v>
      </c>
      <c r="E16" s="34">
        <f t="shared" si="0"/>
        <v>9.3808630393996242E-2</v>
      </c>
    </row>
    <row r="17" spans="1:5" x14ac:dyDescent="0.3">
      <c r="A17" s="30" t="s">
        <v>222</v>
      </c>
      <c r="B17" s="4" t="s">
        <v>216</v>
      </c>
      <c r="C17" s="25"/>
      <c r="D17" s="25"/>
      <c r="E17" s="34"/>
    </row>
    <row r="18" spans="1:5" x14ac:dyDescent="0.3">
      <c r="A18" s="30" t="s">
        <v>223</v>
      </c>
      <c r="B18" s="4" t="s">
        <v>217</v>
      </c>
      <c r="C18" s="25"/>
      <c r="D18" s="25"/>
      <c r="E18" s="34"/>
    </row>
    <row r="19" spans="1:5" s="3" customFormat="1" x14ac:dyDescent="0.3">
      <c r="A19" s="24">
        <v>6</v>
      </c>
      <c r="B19" s="28" t="s">
        <v>224</v>
      </c>
      <c r="C19" s="29">
        <v>48</v>
      </c>
      <c r="D19" s="29">
        <v>16</v>
      </c>
      <c r="E19" s="34">
        <f t="shared" si="0"/>
        <v>9.0056285178236398E-2</v>
      </c>
    </row>
    <row r="20" spans="1:5" x14ac:dyDescent="0.3">
      <c r="A20" s="30" t="s">
        <v>225</v>
      </c>
      <c r="B20" s="4" t="s">
        <v>216</v>
      </c>
      <c r="C20" s="25"/>
      <c r="D20" s="25"/>
      <c r="E20" s="34"/>
    </row>
    <row r="21" spans="1:5" x14ac:dyDescent="0.3">
      <c r="A21" s="30" t="s">
        <v>226</v>
      </c>
      <c r="B21" s="4" t="s">
        <v>217</v>
      </c>
      <c r="C21" s="25"/>
      <c r="D21" s="25"/>
      <c r="E21" s="34"/>
    </row>
    <row r="22" spans="1:5" s="3" customFormat="1" x14ac:dyDescent="0.3">
      <c r="A22" s="24">
        <v>7</v>
      </c>
      <c r="B22" s="28" t="s">
        <v>237</v>
      </c>
      <c r="C22" s="29">
        <v>97</v>
      </c>
      <c r="D22" s="29">
        <v>12</v>
      </c>
      <c r="E22" s="34">
        <f t="shared" si="0"/>
        <v>0.18198874296435272</v>
      </c>
    </row>
    <row r="23" spans="1:5" x14ac:dyDescent="0.3">
      <c r="A23" s="30" t="s">
        <v>227</v>
      </c>
      <c r="B23" s="4" t="s">
        <v>216</v>
      </c>
      <c r="C23" s="25"/>
      <c r="D23" s="25"/>
      <c r="E23" s="34"/>
    </row>
    <row r="24" spans="1:5" x14ac:dyDescent="0.3">
      <c r="A24" s="30" t="s">
        <v>228</v>
      </c>
      <c r="B24" s="4" t="s">
        <v>217</v>
      </c>
      <c r="C24" s="25"/>
      <c r="D24" s="25"/>
      <c r="E24" s="34"/>
    </row>
    <row r="25" spans="1:5" s="3" customFormat="1" x14ac:dyDescent="0.3">
      <c r="A25" s="24">
        <v>8</v>
      </c>
      <c r="B25" s="28" t="s">
        <v>238</v>
      </c>
      <c r="C25" s="29">
        <v>45</v>
      </c>
      <c r="D25" s="29">
        <v>6</v>
      </c>
      <c r="E25" s="34">
        <f t="shared" si="0"/>
        <v>8.4427767354596617E-2</v>
      </c>
    </row>
    <row r="26" spans="1:5" x14ac:dyDescent="0.3">
      <c r="A26" s="30" t="s">
        <v>229</v>
      </c>
      <c r="B26" s="4" t="s">
        <v>216</v>
      </c>
      <c r="C26" s="25"/>
      <c r="D26" s="25"/>
      <c r="E26" s="34"/>
    </row>
    <row r="27" spans="1:5" x14ac:dyDescent="0.3">
      <c r="A27" s="30" t="s">
        <v>230</v>
      </c>
      <c r="B27" s="4" t="s">
        <v>217</v>
      </c>
      <c r="C27" s="25"/>
      <c r="D27" s="25"/>
      <c r="E27" s="34"/>
    </row>
    <row r="28" spans="1:5" s="3" customFormat="1" x14ac:dyDescent="0.3">
      <c r="A28" s="24">
        <v>9</v>
      </c>
      <c r="B28" s="28" t="s">
        <v>239</v>
      </c>
      <c r="C28" s="29">
        <v>87</v>
      </c>
      <c r="D28" s="29">
        <v>41</v>
      </c>
      <c r="E28" s="34">
        <f t="shared" si="0"/>
        <v>0.16322701688555347</v>
      </c>
    </row>
    <row r="29" spans="1:5" x14ac:dyDescent="0.3">
      <c r="A29" s="30" t="s">
        <v>231</v>
      </c>
      <c r="B29" s="4" t="s">
        <v>216</v>
      </c>
      <c r="C29" s="25"/>
      <c r="D29" s="25"/>
      <c r="E29" s="34"/>
    </row>
    <row r="30" spans="1:5" x14ac:dyDescent="0.3">
      <c r="A30" s="30" t="s">
        <v>232</v>
      </c>
      <c r="B30" s="4" t="s">
        <v>217</v>
      </c>
      <c r="C30" s="25"/>
      <c r="D30" s="25"/>
      <c r="E30" s="34"/>
    </row>
    <row r="31" spans="1:5" s="3" customFormat="1" x14ac:dyDescent="0.3">
      <c r="A31" s="24">
        <v>10</v>
      </c>
      <c r="B31" s="28" t="s">
        <v>240</v>
      </c>
      <c r="C31" s="29">
        <v>13</v>
      </c>
      <c r="D31" s="29">
        <v>7</v>
      </c>
      <c r="E31" s="34">
        <f t="shared" si="0"/>
        <v>2.4390243902439025E-2</v>
      </c>
    </row>
    <row r="32" spans="1:5" x14ac:dyDescent="0.3">
      <c r="A32" s="30" t="s">
        <v>234</v>
      </c>
      <c r="B32" s="4" t="s">
        <v>216</v>
      </c>
      <c r="C32" s="25"/>
      <c r="D32" s="25"/>
      <c r="E32" s="34"/>
    </row>
    <row r="33" spans="1:5" x14ac:dyDescent="0.3">
      <c r="A33" s="30" t="s">
        <v>233</v>
      </c>
      <c r="B33" s="4" t="s">
        <v>217</v>
      </c>
      <c r="C33" s="25"/>
      <c r="D33" s="25"/>
      <c r="E33" s="34"/>
    </row>
    <row r="34" spans="1:5" s="3" customFormat="1" x14ac:dyDescent="0.3">
      <c r="A34" s="24">
        <v>11</v>
      </c>
      <c r="B34" s="28" t="s">
        <v>241</v>
      </c>
      <c r="C34" s="29">
        <v>10</v>
      </c>
      <c r="D34" s="29">
        <v>6</v>
      </c>
      <c r="E34" s="34">
        <f t="shared" si="0"/>
        <v>1.8761726078799251E-2</v>
      </c>
    </row>
    <row r="35" spans="1:5" x14ac:dyDescent="0.3">
      <c r="A35" s="30" t="s">
        <v>235</v>
      </c>
      <c r="B35" s="4" t="s">
        <v>216</v>
      </c>
      <c r="C35" s="25"/>
      <c r="D35" s="25"/>
      <c r="E35" s="34"/>
    </row>
    <row r="36" spans="1:5" x14ac:dyDescent="0.3">
      <c r="A36" s="30" t="s">
        <v>236</v>
      </c>
      <c r="B36" s="4" t="s">
        <v>217</v>
      </c>
      <c r="C36" s="25"/>
      <c r="D36" s="25"/>
      <c r="E36" s="34"/>
    </row>
    <row r="37" spans="1:5" x14ac:dyDescent="0.3">
      <c r="A37" s="24"/>
      <c r="B37" s="2" t="s">
        <v>202</v>
      </c>
      <c r="C37" s="29">
        <f>C4+C7+C10+C13+C16+C19+C22+C25+C28+C31+C34</f>
        <v>533</v>
      </c>
      <c r="D37" s="29">
        <v>110</v>
      </c>
      <c r="E37" s="31"/>
    </row>
  </sheetData>
  <sortState ref="B4:E34">
    <sortCondition ref="B4:B34"/>
  </sortState>
  <mergeCells count="1">
    <mergeCell ref="A1:E1"/>
  </mergeCells>
  <phoneticPr fontId="8" type="noConversion"/>
  <pageMargins left="0.7" right="0.7" top="0.75" bottom="0.75" header="0.3" footer="0.3"/>
  <pageSetup paperSize="9" scale="6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2"/>
  <sheetViews>
    <sheetView tabSelected="1" topLeftCell="A134" zoomScale="117" zoomScaleNormal="117" workbookViewId="0">
      <selection activeCell="H57" sqref="H57"/>
    </sheetView>
  </sheetViews>
  <sheetFormatPr defaultColWidth="11" defaultRowHeight="18.75" x14ac:dyDescent="0.3"/>
  <cols>
    <col min="1" max="1" width="5.5" style="5" bestFit="1" customWidth="1"/>
    <col min="2" max="2" width="24.5" style="42" customWidth="1"/>
    <col min="3" max="3" width="12.875" style="41" customWidth="1"/>
    <col min="4" max="8" width="11" style="41"/>
    <col min="9" max="9" width="13.5" style="1" customWidth="1"/>
    <col min="10" max="10" width="12" style="1" customWidth="1"/>
    <col min="11" max="11" width="11.5" style="1" customWidth="1"/>
    <col min="12" max="16384" width="11" style="1"/>
  </cols>
  <sheetData>
    <row r="1" spans="1:11" ht="57.95" customHeight="1" x14ac:dyDescent="0.3">
      <c r="A1" s="57" t="s">
        <v>292</v>
      </c>
      <c r="B1" s="57"/>
      <c r="C1" s="57"/>
      <c r="D1" s="57"/>
      <c r="E1" s="57"/>
      <c r="F1" s="57"/>
      <c r="G1" s="57"/>
      <c r="H1" s="57"/>
      <c r="I1" s="57"/>
      <c r="J1" s="57"/>
      <c r="K1" s="57"/>
    </row>
    <row r="2" spans="1:11" x14ac:dyDescent="0.3">
      <c r="A2" s="59" t="s">
        <v>0</v>
      </c>
      <c r="B2" s="59" t="s">
        <v>242</v>
      </c>
      <c r="C2" s="60" t="s">
        <v>293</v>
      </c>
      <c r="D2" s="60"/>
      <c r="E2" s="60"/>
      <c r="F2" s="61" t="s">
        <v>288</v>
      </c>
      <c r="G2" s="61"/>
      <c r="H2" s="61"/>
      <c r="I2" s="58" t="s">
        <v>289</v>
      </c>
      <c r="J2" s="58"/>
      <c r="K2" s="58"/>
    </row>
    <row r="3" spans="1:11" ht="37.5" x14ac:dyDescent="0.3">
      <c r="A3" s="59"/>
      <c r="B3" s="59"/>
      <c r="C3" s="2" t="s">
        <v>255</v>
      </c>
      <c r="D3" s="2" t="s">
        <v>256</v>
      </c>
      <c r="E3" s="2" t="s">
        <v>257</v>
      </c>
      <c r="F3" s="2" t="s">
        <v>255</v>
      </c>
      <c r="G3" s="2" t="s">
        <v>256</v>
      </c>
      <c r="H3" s="2" t="s">
        <v>257</v>
      </c>
      <c r="I3" s="2" t="s">
        <v>255</v>
      </c>
      <c r="J3" s="2" t="s">
        <v>256</v>
      </c>
      <c r="K3" s="2" t="s">
        <v>257</v>
      </c>
    </row>
    <row r="4" spans="1:11" s="3" customFormat="1" ht="50.25" customHeight="1" x14ac:dyDescent="0.3">
      <c r="A4" s="24" t="s">
        <v>243</v>
      </c>
      <c r="B4" s="48" t="s">
        <v>317</v>
      </c>
      <c r="C4" s="24">
        <f t="shared" ref="C4:H4" si="0">SUM(C5:C17)</f>
        <v>47</v>
      </c>
      <c r="D4" s="24">
        <f t="shared" si="0"/>
        <v>11</v>
      </c>
      <c r="E4" s="24">
        <f t="shared" si="0"/>
        <v>51</v>
      </c>
      <c r="F4" s="24">
        <f t="shared" si="0"/>
        <v>25</v>
      </c>
      <c r="G4" s="24">
        <f t="shared" si="0"/>
        <v>-4</v>
      </c>
      <c r="H4" s="24">
        <f t="shared" si="0"/>
        <v>40</v>
      </c>
      <c r="I4" s="29">
        <v>87</v>
      </c>
      <c r="J4" s="29">
        <v>32</v>
      </c>
      <c r="K4" s="29">
        <v>70</v>
      </c>
    </row>
    <row r="5" spans="1:11" x14ac:dyDescent="0.3">
      <c r="A5" s="37">
        <v>1</v>
      </c>
      <c r="B5" s="49" t="s">
        <v>268</v>
      </c>
      <c r="C5" s="52">
        <v>1</v>
      </c>
      <c r="D5" s="52">
        <v>1</v>
      </c>
      <c r="E5" s="52">
        <v>1</v>
      </c>
      <c r="F5" s="35">
        <v>-1</v>
      </c>
      <c r="G5" s="35">
        <v>1</v>
      </c>
      <c r="H5" s="35">
        <v>-1</v>
      </c>
      <c r="I5" s="46"/>
      <c r="J5" s="46"/>
      <c r="K5" s="46"/>
    </row>
    <row r="6" spans="1:11" x14ac:dyDescent="0.3">
      <c r="A6" s="37">
        <v>2</v>
      </c>
      <c r="B6" s="49" t="s">
        <v>269</v>
      </c>
      <c r="C6" s="37">
        <v>4</v>
      </c>
      <c r="D6" s="37">
        <v>2</v>
      </c>
      <c r="E6" s="37">
        <v>3</v>
      </c>
      <c r="F6" s="35">
        <v>3</v>
      </c>
      <c r="G6" s="35">
        <v>1</v>
      </c>
      <c r="H6" s="35">
        <v>3</v>
      </c>
      <c r="I6" s="46"/>
      <c r="J6" s="46"/>
      <c r="K6" s="46"/>
    </row>
    <row r="7" spans="1:11" x14ac:dyDescent="0.3">
      <c r="A7" s="37">
        <v>3</v>
      </c>
      <c r="B7" s="49" t="s">
        <v>270</v>
      </c>
      <c r="C7" s="37">
        <v>3</v>
      </c>
      <c r="D7" s="37">
        <v>1</v>
      </c>
      <c r="E7" s="37">
        <v>3</v>
      </c>
      <c r="F7" s="35"/>
      <c r="G7" s="35"/>
      <c r="H7" s="35">
        <v>1</v>
      </c>
      <c r="I7" s="46"/>
      <c r="J7" s="46"/>
      <c r="K7" s="46"/>
    </row>
    <row r="8" spans="1:11" x14ac:dyDescent="0.3">
      <c r="A8" s="37">
        <v>4</v>
      </c>
      <c r="B8" s="49" t="s">
        <v>271</v>
      </c>
      <c r="C8" s="37">
        <v>3</v>
      </c>
      <c r="D8" s="37">
        <v>2</v>
      </c>
      <c r="E8" s="37">
        <v>2</v>
      </c>
      <c r="F8" s="35">
        <v>-2</v>
      </c>
      <c r="G8" s="35">
        <v>-2</v>
      </c>
      <c r="H8" s="35">
        <v>-1</v>
      </c>
      <c r="I8" s="46"/>
      <c r="J8" s="46"/>
      <c r="K8" s="46"/>
    </row>
    <row r="9" spans="1:11" x14ac:dyDescent="0.3">
      <c r="A9" s="37">
        <v>5</v>
      </c>
      <c r="B9" s="49" t="s">
        <v>272</v>
      </c>
      <c r="C9" s="37">
        <v>4</v>
      </c>
      <c r="D9" s="37">
        <v>2</v>
      </c>
      <c r="E9" s="37">
        <v>2</v>
      </c>
      <c r="F9" s="35">
        <v>1</v>
      </c>
      <c r="G9" s="35"/>
      <c r="H9" s="35">
        <v>1</v>
      </c>
      <c r="I9" s="46"/>
      <c r="J9" s="46"/>
      <c r="K9" s="46"/>
    </row>
    <row r="10" spans="1:11" x14ac:dyDescent="0.3">
      <c r="A10" s="37">
        <v>6</v>
      </c>
      <c r="B10" s="49" t="s">
        <v>273</v>
      </c>
      <c r="C10" s="37">
        <v>2</v>
      </c>
      <c r="D10" s="37">
        <v>0</v>
      </c>
      <c r="E10" s="37">
        <v>3</v>
      </c>
      <c r="F10" s="35">
        <v>1</v>
      </c>
      <c r="G10" s="35">
        <v>-1</v>
      </c>
      <c r="H10" s="35">
        <v>3</v>
      </c>
      <c r="I10" s="46"/>
      <c r="J10" s="46"/>
      <c r="K10" s="46"/>
    </row>
    <row r="11" spans="1:11" x14ac:dyDescent="0.3">
      <c r="A11" s="37">
        <v>7</v>
      </c>
      <c r="B11" s="49" t="s">
        <v>274</v>
      </c>
      <c r="C11" s="37">
        <v>5</v>
      </c>
      <c r="D11" s="37">
        <v>0</v>
      </c>
      <c r="E11" s="37">
        <v>6</v>
      </c>
      <c r="F11" s="35">
        <v>4</v>
      </c>
      <c r="G11" s="35">
        <v>-1</v>
      </c>
      <c r="H11" s="35">
        <v>5</v>
      </c>
      <c r="I11" s="46"/>
      <c r="J11" s="46"/>
      <c r="K11" s="46"/>
    </row>
    <row r="12" spans="1:11" x14ac:dyDescent="0.3">
      <c r="A12" s="37">
        <v>8</v>
      </c>
      <c r="B12" s="49" t="s">
        <v>275</v>
      </c>
      <c r="C12" s="37">
        <v>3</v>
      </c>
      <c r="D12" s="37">
        <v>0</v>
      </c>
      <c r="E12" s="37">
        <v>4</v>
      </c>
      <c r="F12" s="35">
        <v>2</v>
      </c>
      <c r="G12" s="35">
        <v>-1</v>
      </c>
      <c r="H12" s="35">
        <v>3</v>
      </c>
      <c r="I12" s="46"/>
      <c r="J12" s="46"/>
      <c r="K12" s="46"/>
    </row>
    <row r="13" spans="1:11" x14ac:dyDescent="0.3">
      <c r="A13" s="37">
        <v>9</v>
      </c>
      <c r="B13" s="49" t="s">
        <v>276</v>
      </c>
      <c r="C13" s="37">
        <v>5</v>
      </c>
      <c r="D13" s="37">
        <v>1</v>
      </c>
      <c r="E13" s="37">
        <v>6</v>
      </c>
      <c r="F13" s="35">
        <v>4</v>
      </c>
      <c r="G13" s="35"/>
      <c r="H13" s="35">
        <v>6</v>
      </c>
      <c r="I13" s="46"/>
      <c r="J13" s="46"/>
      <c r="K13" s="46"/>
    </row>
    <row r="14" spans="1:11" x14ac:dyDescent="0.3">
      <c r="A14" s="37">
        <v>10</v>
      </c>
      <c r="B14" s="49" t="s">
        <v>277</v>
      </c>
      <c r="C14" s="37">
        <v>1</v>
      </c>
      <c r="D14" s="37">
        <v>0</v>
      </c>
      <c r="E14" s="37">
        <v>1</v>
      </c>
      <c r="F14" s="35">
        <v>1</v>
      </c>
      <c r="G14" s="35"/>
      <c r="H14" s="35">
        <v>1</v>
      </c>
      <c r="I14" s="46"/>
      <c r="J14" s="46"/>
      <c r="K14" s="46"/>
    </row>
    <row r="15" spans="1:11" x14ac:dyDescent="0.3">
      <c r="A15" s="37">
        <v>11</v>
      </c>
      <c r="B15" s="49" t="s">
        <v>278</v>
      </c>
      <c r="C15" s="37">
        <v>6</v>
      </c>
      <c r="D15" s="37">
        <v>1</v>
      </c>
      <c r="E15" s="37">
        <v>6</v>
      </c>
      <c r="F15" s="35">
        <v>5</v>
      </c>
      <c r="G15" s="35"/>
      <c r="H15" s="35">
        <v>6</v>
      </c>
      <c r="I15" s="46"/>
      <c r="J15" s="46"/>
      <c r="K15" s="46"/>
    </row>
    <row r="16" spans="1:11" x14ac:dyDescent="0.3">
      <c r="A16" s="37">
        <v>12</v>
      </c>
      <c r="B16" s="49" t="s">
        <v>279</v>
      </c>
      <c r="C16" s="37">
        <v>6</v>
      </c>
      <c r="D16" s="37">
        <v>1</v>
      </c>
      <c r="E16" s="37">
        <v>8</v>
      </c>
      <c r="F16" s="35">
        <v>5</v>
      </c>
      <c r="G16" s="35">
        <v>1</v>
      </c>
      <c r="H16" s="35">
        <v>7</v>
      </c>
      <c r="I16" s="46"/>
      <c r="J16" s="46"/>
      <c r="K16" s="46"/>
    </row>
    <row r="17" spans="1:11" x14ac:dyDescent="0.3">
      <c r="A17" s="37">
        <v>13</v>
      </c>
      <c r="B17" s="49" t="s">
        <v>280</v>
      </c>
      <c r="C17" s="37">
        <v>4</v>
      </c>
      <c r="D17" s="37">
        <v>0</v>
      </c>
      <c r="E17" s="37">
        <v>6</v>
      </c>
      <c r="F17" s="35">
        <v>2</v>
      </c>
      <c r="G17" s="35">
        <v>-2</v>
      </c>
      <c r="H17" s="35">
        <v>6</v>
      </c>
      <c r="I17" s="46"/>
      <c r="J17" s="46"/>
      <c r="K17" s="46"/>
    </row>
    <row r="18" spans="1:11" s="3" customFormat="1" ht="56.25" x14ac:dyDescent="0.3">
      <c r="A18" s="24" t="s">
        <v>244</v>
      </c>
      <c r="B18" s="48" t="s">
        <v>316</v>
      </c>
      <c r="C18" s="24">
        <f t="shared" ref="C18:H18" si="1">SUM(C19:C35)</f>
        <v>38</v>
      </c>
      <c r="D18" s="24">
        <f t="shared" si="1"/>
        <v>12</v>
      </c>
      <c r="E18" s="24">
        <f t="shared" si="1"/>
        <v>37</v>
      </c>
      <c r="F18" s="24">
        <f t="shared" si="1"/>
        <v>6</v>
      </c>
      <c r="G18" s="24">
        <f t="shared" si="1"/>
        <v>-10</v>
      </c>
      <c r="H18" s="24">
        <f t="shared" si="1"/>
        <v>25</v>
      </c>
      <c r="I18" s="29">
        <v>88</v>
      </c>
      <c r="J18" s="29">
        <v>45</v>
      </c>
      <c r="K18" s="29">
        <v>71</v>
      </c>
    </row>
    <row r="19" spans="1:11" x14ac:dyDescent="0.3">
      <c r="A19" s="30">
        <v>1</v>
      </c>
      <c r="B19" s="49" t="s">
        <v>86</v>
      </c>
      <c r="C19" s="35">
        <v>4</v>
      </c>
      <c r="D19" s="35">
        <v>1</v>
      </c>
      <c r="E19" s="35">
        <v>4</v>
      </c>
      <c r="F19" s="35">
        <v>2</v>
      </c>
      <c r="G19" s="35">
        <v>0</v>
      </c>
      <c r="H19" s="35">
        <v>3</v>
      </c>
      <c r="I19" s="46"/>
      <c r="J19" s="46"/>
      <c r="K19" s="46"/>
    </row>
    <row r="20" spans="1:11" x14ac:dyDescent="0.3">
      <c r="A20" s="30">
        <v>2</v>
      </c>
      <c r="B20" s="49" t="s">
        <v>304</v>
      </c>
      <c r="C20" s="35">
        <v>6</v>
      </c>
      <c r="D20" s="35">
        <v>0</v>
      </c>
      <c r="E20" s="35">
        <v>10</v>
      </c>
      <c r="F20" s="35">
        <v>4</v>
      </c>
      <c r="G20" s="35">
        <v>-2</v>
      </c>
      <c r="H20" s="35">
        <v>10</v>
      </c>
      <c r="I20" s="46"/>
      <c r="J20" s="46"/>
      <c r="K20" s="46"/>
    </row>
    <row r="21" spans="1:11" x14ac:dyDescent="0.3">
      <c r="A21" s="30">
        <v>3</v>
      </c>
      <c r="B21" s="49" t="s">
        <v>95</v>
      </c>
      <c r="C21" s="35">
        <v>2</v>
      </c>
      <c r="D21" s="35">
        <v>2</v>
      </c>
      <c r="E21" s="35">
        <v>0</v>
      </c>
      <c r="F21" s="35">
        <v>2</v>
      </c>
      <c r="G21" s="35">
        <v>2</v>
      </c>
      <c r="H21" s="35">
        <v>0</v>
      </c>
      <c r="I21" s="46"/>
      <c r="J21" s="46"/>
      <c r="K21" s="46"/>
    </row>
    <row r="22" spans="1:11" x14ac:dyDescent="0.3">
      <c r="A22" s="30">
        <v>4</v>
      </c>
      <c r="B22" s="49" t="s">
        <v>91</v>
      </c>
      <c r="C22" s="35">
        <v>3</v>
      </c>
      <c r="D22" s="35">
        <v>0</v>
      </c>
      <c r="E22" s="35">
        <v>3</v>
      </c>
      <c r="F22" s="35">
        <v>3</v>
      </c>
      <c r="G22" s="35">
        <v>0</v>
      </c>
      <c r="H22" s="35">
        <v>3</v>
      </c>
      <c r="I22" s="46"/>
      <c r="J22" s="46"/>
      <c r="K22" s="46"/>
    </row>
    <row r="23" spans="1:11" x14ac:dyDescent="0.3">
      <c r="A23" s="30">
        <v>5</v>
      </c>
      <c r="B23" s="49" t="s">
        <v>306</v>
      </c>
      <c r="C23" s="35">
        <v>1</v>
      </c>
      <c r="D23" s="35">
        <v>0</v>
      </c>
      <c r="E23" s="35">
        <v>1</v>
      </c>
      <c r="F23" s="35">
        <v>-2</v>
      </c>
      <c r="G23" s="35">
        <v>-3</v>
      </c>
      <c r="H23" s="35">
        <v>1</v>
      </c>
      <c r="I23" s="46"/>
      <c r="J23" s="46"/>
      <c r="K23" s="46"/>
    </row>
    <row r="24" spans="1:11" x14ac:dyDescent="0.3">
      <c r="A24" s="30">
        <v>6</v>
      </c>
      <c r="B24" s="49" t="s">
        <v>94</v>
      </c>
      <c r="C24" s="35">
        <v>1</v>
      </c>
      <c r="D24" s="35">
        <v>0</v>
      </c>
      <c r="E24" s="35">
        <v>1</v>
      </c>
      <c r="F24" s="35">
        <v>1</v>
      </c>
      <c r="G24" s="35">
        <v>0</v>
      </c>
      <c r="H24" s="35">
        <v>1</v>
      </c>
      <c r="I24" s="46"/>
      <c r="J24" s="46"/>
      <c r="K24" s="46"/>
    </row>
    <row r="25" spans="1:11" x14ac:dyDescent="0.3">
      <c r="A25" s="30">
        <v>7</v>
      </c>
      <c r="B25" s="49" t="s">
        <v>87</v>
      </c>
      <c r="C25" s="35">
        <v>1</v>
      </c>
      <c r="D25" s="35">
        <v>1</v>
      </c>
      <c r="E25" s="35">
        <v>0</v>
      </c>
      <c r="F25" s="35">
        <v>0</v>
      </c>
      <c r="G25" s="35">
        <v>1</v>
      </c>
      <c r="H25" s="35">
        <v>-1</v>
      </c>
      <c r="I25" s="46"/>
      <c r="J25" s="46"/>
      <c r="K25" s="46"/>
    </row>
    <row r="26" spans="1:11" x14ac:dyDescent="0.3">
      <c r="A26" s="30">
        <v>8</v>
      </c>
      <c r="B26" s="49" t="s">
        <v>88</v>
      </c>
      <c r="C26" s="35">
        <v>3</v>
      </c>
      <c r="D26" s="35">
        <v>2</v>
      </c>
      <c r="E26" s="35">
        <v>1</v>
      </c>
      <c r="F26" s="35">
        <v>3</v>
      </c>
      <c r="G26" s="35">
        <v>2</v>
      </c>
      <c r="H26" s="35">
        <v>1</v>
      </c>
      <c r="I26" s="46"/>
      <c r="J26" s="46"/>
      <c r="K26" s="46"/>
    </row>
    <row r="27" spans="1:11" x14ac:dyDescent="0.3">
      <c r="A27" s="30">
        <v>9</v>
      </c>
      <c r="B27" s="49" t="s">
        <v>89</v>
      </c>
      <c r="C27" s="35">
        <v>2</v>
      </c>
      <c r="D27" s="35">
        <v>1</v>
      </c>
      <c r="E27" s="35">
        <v>1</v>
      </c>
      <c r="F27" s="35">
        <v>0</v>
      </c>
      <c r="G27" s="35">
        <v>-1</v>
      </c>
      <c r="H27" s="47">
        <v>1</v>
      </c>
      <c r="I27" s="46"/>
      <c r="J27" s="46"/>
      <c r="K27" s="46"/>
    </row>
    <row r="28" spans="1:11" x14ac:dyDescent="0.3">
      <c r="A28" s="30">
        <v>10</v>
      </c>
      <c r="B28" s="49" t="s">
        <v>84</v>
      </c>
      <c r="C28" s="35">
        <v>3</v>
      </c>
      <c r="D28" s="35">
        <v>2</v>
      </c>
      <c r="E28" s="35">
        <v>2</v>
      </c>
      <c r="F28" s="35">
        <v>-3</v>
      </c>
      <c r="G28" s="35">
        <v>-2</v>
      </c>
      <c r="H28" s="35">
        <v>-1</v>
      </c>
      <c r="I28" s="46"/>
      <c r="J28" s="46"/>
      <c r="K28" s="46"/>
    </row>
    <row r="29" spans="1:11" x14ac:dyDescent="0.3">
      <c r="A29" s="30">
        <v>11</v>
      </c>
      <c r="B29" s="49" t="s">
        <v>305</v>
      </c>
      <c r="C29" s="35">
        <v>3</v>
      </c>
      <c r="D29" s="35">
        <v>1</v>
      </c>
      <c r="E29" s="35">
        <v>4</v>
      </c>
      <c r="F29" s="35">
        <v>3</v>
      </c>
      <c r="G29" s="35">
        <v>1</v>
      </c>
      <c r="H29" s="35">
        <v>4</v>
      </c>
      <c r="I29" s="46"/>
      <c r="J29" s="46"/>
      <c r="K29" s="46"/>
    </row>
    <row r="30" spans="1:11" x14ac:dyDescent="0.3">
      <c r="A30" s="30">
        <v>12</v>
      </c>
      <c r="B30" s="49" t="s">
        <v>81</v>
      </c>
      <c r="C30" s="35">
        <v>2</v>
      </c>
      <c r="D30" s="35">
        <v>0</v>
      </c>
      <c r="E30" s="35">
        <v>3</v>
      </c>
      <c r="F30" s="35">
        <v>2</v>
      </c>
      <c r="G30" s="35">
        <v>0</v>
      </c>
      <c r="H30" s="35">
        <v>3</v>
      </c>
      <c r="I30" s="46"/>
      <c r="J30" s="46"/>
      <c r="K30" s="46"/>
    </row>
    <row r="31" spans="1:11" x14ac:dyDescent="0.3">
      <c r="A31" s="30">
        <v>13</v>
      </c>
      <c r="B31" s="49" t="s">
        <v>82</v>
      </c>
      <c r="C31" s="35">
        <v>4</v>
      </c>
      <c r="D31" s="35">
        <v>0</v>
      </c>
      <c r="E31" s="35">
        <v>6</v>
      </c>
      <c r="F31" s="35">
        <v>-2</v>
      </c>
      <c r="G31" s="35">
        <v>-4</v>
      </c>
      <c r="H31" s="35">
        <v>2</v>
      </c>
      <c r="I31" s="46"/>
      <c r="J31" s="46"/>
      <c r="K31" s="46"/>
    </row>
    <row r="32" spans="1:11" x14ac:dyDescent="0.3">
      <c r="A32" s="30">
        <v>14</v>
      </c>
      <c r="B32" s="49" t="s">
        <v>92</v>
      </c>
      <c r="C32" s="35">
        <v>0</v>
      </c>
      <c r="D32" s="35">
        <v>0</v>
      </c>
      <c r="E32" s="35">
        <v>0</v>
      </c>
      <c r="F32" s="35">
        <v>-1</v>
      </c>
      <c r="G32" s="35">
        <v>0</v>
      </c>
      <c r="H32" s="35">
        <v>-1</v>
      </c>
      <c r="I32" s="46"/>
      <c r="J32" s="46"/>
      <c r="K32" s="46"/>
    </row>
    <row r="33" spans="1:11" x14ac:dyDescent="0.3">
      <c r="A33" s="30">
        <v>15</v>
      </c>
      <c r="B33" s="49" t="s">
        <v>85</v>
      </c>
      <c r="C33" s="35">
        <v>1</v>
      </c>
      <c r="D33" s="35">
        <v>1</v>
      </c>
      <c r="E33" s="35">
        <v>0</v>
      </c>
      <c r="F33" s="35">
        <v>-2</v>
      </c>
      <c r="G33" s="35">
        <v>-2</v>
      </c>
      <c r="H33" s="35">
        <v>0</v>
      </c>
      <c r="I33" s="46"/>
      <c r="J33" s="46"/>
      <c r="K33" s="46"/>
    </row>
    <row r="34" spans="1:11" x14ac:dyDescent="0.3">
      <c r="A34" s="30">
        <v>16</v>
      </c>
      <c r="B34" s="49" t="s">
        <v>93</v>
      </c>
      <c r="C34" s="35">
        <v>1</v>
      </c>
      <c r="D34" s="35">
        <v>1</v>
      </c>
      <c r="E34" s="35">
        <v>0</v>
      </c>
      <c r="F34" s="35">
        <v>1</v>
      </c>
      <c r="G34" s="35">
        <v>1</v>
      </c>
      <c r="H34" s="35">
        <v>0</v>
      </c>
      <c r="I34" s="46"/>
      <c r="J34" s="46"/>
      <c r="K34" s="46"/>
    </row>
    <row r="35" spans="1:11" x14ac:dyDescent="0.3">
      <c r="A35" s="30">
        <v>17</v>
      </c>
      <c r="B35" s="49" t="s">
        <v>80</v>
      </c>
      <c r="C35" s="35">
        <v>1</v>
      </c>
      <c r="D35" s="35">
        <v>0</v>
      </c>
      <c r="E35" s="35">
        <v>1</v>
      </c>
      <c r="F35" s="35">
        <v>-5</v>
      </c>
      <c r="G35" s="35">
        <v>-3</v>
      </c>
      <c r="H35" s="35">
        <v>-1</v>
      </c>
      <c r="I35" s="46"/>
      <c r="J35" s="46"/>
      <c r="K35" s="46"/>
    </row>
    <row r="36" spans="1:11" s="3" customFormat="1" ht="56.25" x14ac:dyDescent="0.3">
      <c r="A36" s="24" t="s">
        <v>245</v>
      </c>
      <c r="B36" s="48" t="s">
        <v>315</v>
      </c>
      <c r="C36" s="24">
        <f>SUM(C37:C54)</f>
        <v>33</v>
      </c>
      <c r="D36" s="24">
        <f t="shared" ref="D36:H36" si="2">SUM(D37:D54)</f>
        <v>14</v>
      </c>
      <c r="E36" s="24">
        <f t="shared" si="2"/>
        <v>22</v>
      </c>
      <c r="F36" s="24">
        <f t="shared" si="2"/>
        <v>0</v>
      </c>
      <c r="G36" s="24">
        <f t="shared" si="2"/>
        <v>-6</v>
      </c>
      <c r="H36" s="24">
        <f t="shared" si="2"/>
        <v>1</v>
      </c>
      <c r="I36" s="29">
        <v>97</v>
      </c>
      <c r="J36" s="29">
        <v>49</v>
      </c>
      <c r="K36" s="29">
        <v>62</v>
      </c>
    </row>
    <row r="37" spans="1:11" x14ac:dyDescent="0.3">
      <c r="A37" s="35">
        <v>1</v>
      </c>
      <c r="B37" s="50" t="s">
        <v>258</v>
      </c>
      <c r="C37" s="55">
        <v>3</v>
      </c>
      <c r="D37" s="55">
        <v>2</v>
      </c>
      <c r="E37" s="55">
        <v>1</v>
      </c>
      <c r="F37" s="54">
        <v>-2</v>
      </c>
      <c r="G37" s="54">
        <v>-2</v>
      </c>
      <c r="H37" s="54">
        <v>0</v>
      </c>
      <c r="I37" s="30"/>
      <c r="J37" s="46"/>
      <c r="K37" s="46"/>
    </row>
    <row r="38" spans="1:11" x14ac:dyDescent="0.3">
      <c r="A38" s="35">
        <v>2</v>
      </c>
      <c r="B38" s="50" t="s">
        <v>259</v>
      </c>
      <c r="C38" s="55">
        <v>3</v>
      </c>
      <c r="D38" s="55">
        <v>1</v>
      </c>
      <c r="E38" s="55">
        <v>3</v>
      </c>
      <c r="F38" s="54">
        <v>3</v>
      </c>
      <c r="G38" s="54">
        <v>1</v>
      </c>
      <c r="H38" s="54">
        <v>3</v>
      </c>
      <c r="I38" s="30"/>
      <c r="J38" s="46"/>
      <c r="K38" s="46"/>
    </row>
    <row r="39" spans="1:11" x14ac:dyDescent="0.3">
      <c r="A39" s="35">
        <v>3</v>
      </c>
      <c r="B39" s="50" t="s">
        <v>260</v>
      </c>
      <c r="C39" s="55">
        <v>3</v>
      </c>
      <c r="D39" s="55">
        <v>1</v>
      </c>
      <c r="E39" s="55">
        <v>3</v>
      </c>
      <c r="F39" s="54">
        <v>2</v>
      </c>
      <c r="G39" s="54">
        <v>1</v>
      </c>
      <c r="H39" s="54">
        <v>1</v>
      </c>
      <c r="I39" s="30"/>
      <c r="J39" s="46"/>
      <c r="K39" s="46"/>
    </row>
    <row r="40" spans="1:11" x14ac:dyDescent="0.3">
      <c r="A40" s="35">
        <v>4</v>
      </c>
      <c r="B40" s="50" t="s">
        <v>261</v>
      </c>
      <c r="C40" s="55">
        <v>2</v>
      </c>
      <c r="D40" s="55">
        <v>0</v>
      </c>
      <c r="E40" s="55">
        <v>2</v>
      </c>
      <c r="F40" s="54">
        <v>2</v>
      </c>
      <c r="G40" s="54">
        <v>0</v>
      </c>
      <c r="H40" s="54">
        <v>2</v>
      </c>
      <c r="I40" s="30"/>
      <c r="J40" s="46"/>
      <c r="K40" s="46"/>
    </row>
    <row r="41" spans="1:11" x14ac:dyDescent="0.3">
      <c r="A41" s="35">
        <v>5</v>
      </c>
      <c r="B41" s="50" t="s">
        <v>142</v>
      </c>
      <c r="C41" s="55">
        <v>4</v>
      </c>
      <c r="D41" s="55">
        <v>3</v>
      </c>
      <c r="E41" s="55">
        <v>2</v>
      </c>
      <c r="F41" s="54">
        <v>1</v>
      </c>
      <c r="G41" s="54">
        <v>0</v>
      </c>
      <c r="H41" s="54">
        <v>2</v>
      </c>
      <c r="I41" s="30"/>
      <c r="J41" s="46"/>
      <c r="K41" s="46"/>
    </row>
    <row r="42" spans="1:11" x14ac:dyDescent="0.3">
      <c r="A42" s="35">
        <v>6</v>
      </c>
      <c r="B42" s="50" t="s">
        <v>97</v>
      </c>
      <c r="C42" s="55">
        <v>2</v>
      </c>
      <c r="D42" s="55">
        <v>0</v>
      </c>
      <c r="E42" s="55">
        <v>2</v>
      </c>
      <c r="F42" s="54">
        <v>2</v>
      </c>
      <c r="G42" s="54">
        <v>0</v>
      </c>
      <c r="H42" s="54">
        <v>2</v>
      </c>
      <c r="I42" s="30"/>
      <c r="J42" s="46"/>
      <c r="K42" s="46"/>
    </row>
    <row r="43" spans="1:11" x14ac:dyDescent="0.3">
      <c r="A43" s="35">
        <v>7</v>
      </c>
      <c r="B43" s="50" t="s">
        <v>143</v>
      </c>
      <c r="C43" s="55">
        <v>1</v>
      </c>
      <c r="D43" s="55">
        <v>0</v>
      </c>
      <c r="E43" s="55">
        <v>1</v>
      </c>
      <c r="F43" s="54">
        <v>-1</v>
      </c>
      <c r="G43" s="54">
        <v>0</v>
      </c>
      <c r="H43" s="54">
        <v>-1</v>
      </c>
      <c r="I43" s="30"/>
      <c r="J43" s="46"/>
      <c r="K43" s="46"/>
    </row>
    <row r="44" spans="1:11" x14ac:dyDescent="0.3">
      <c r="A44" s="35">
        <v>8</v>
      </c>
      <c r="B44" s="50" t="s">
        <v>144</v>
      </c>
      <c r="C44" s="55">
        <v>3</v>
      </c>
      <c r="D44" s="55">
        <v>1</v>
      </c>
      <c r="E44" s="55">
        <v>2</v>
      </c>
      <c r="F44" s="54">
        <v>-1</v>
      </c>
      <c r="G44" s="54">
        <v>-1</v>
      </c>
      <c r="H44" s="54">
        <v>-1</v>
      </c>
      <c r="I44" s="30"/>
      <c r="J44" s="46"/>
      <c r="K44" s="46"/>
    </row>
    <row r="45" spans="1:11" x14ac:dyDescent="0.3">
      <c r="A45" s="35">
        <v>9</v>
      </c>
      <c r="B45" s="50" t="s">
        <v>152</v>
      </c>
      <c r="C45" s="55">
        <v>0</v>
      </c>
      <c r="D45" s="55">
        <v>0</v>
      </c>
      <c r="E45" s="55">
        <v>0</v>
      </c>
      <c r="F45" s="54">
        <v>-2</v>
      </c>
      <c r="G45" s="54">
        <v>-2</v>
      </c>
      <c r="H45" s="54">
        <v>-2</v>
      </c>
      <c r="I45" s="30"/>
      <c r="J45" s="46"/>
      <c r="K45" s="46"/>
    </row>
    <row r="46" spans="1:11" x14ac:dyDescent="0.3">
      <c r="A46" s="35">
        <v>10</v>
      </c>
      <c r="B46" s="50" t="s">
        <v>153</v>
      </c>
      <c r="C46" s="55">
        <v>1</v>
      </c>
      <c r="D46" s="55">
        <v>1</v>
      </c>
      <c r="E46" s="55">
        <v>0</v>
      </c>
      <c r="F46" s="54">
        <v>0</v>
      </c>
      <c r="G46" s="54">
        <v>0</v>
      </c>
      <c r="H46" s="54">
        <v>0</v>
      </c>
      <c r="I46" s="30"/>
      <c r="J46" s="46"/>
      <c r="K46" s="46"/>
    </row>
    <row r="47" spans="1:11" x14ac:dyDescent="0.3">
      <c r="A47" s="35">
        <v>11</v>
      </c>
      <c r="B47" s="50" t="s">
        <v>145</v>
      </c>
      <c r="C47" s="55">
        <v>1</v>
      </c>
      <c r="D47" s="55">
        <v>0</v>
      </c>
      <c r="E47" s="55">
        <v>2</v>
      </c>
      <c r="F47" s="54">
        <v>-4</v>
      </c>
      <c r="G47" s="54">
        <v>-3</v>
      </c>
      <c r="H47" s="54">
        <v>-2</v>
      </c>
      <c r="I47" s="30"/>
      <c r="J47" s="46"/>
      <c r="K47" s="46"/>
    </row>
    <row r="48" spans="1:11" x14ac:dyDescent="0.3">
      <c r="A48" s="35">
        <v>12</v>
      </c>
      <c r="B48" s="50" t="s">
        <v>154</v>
      </c>
      <c r="C48" s="55">
        <v>1</v>
      </c>
      <c r="D48" s="55">
        <v>2</v>
      </c>
      <c r="E48" s="55">
        <v>0</v>
      </c>
      <c r="F48" s="54">
        <v>1</v>
      </c>
      <c r="G48" s="54">
        <v>2</v>
      </c>
      <c r="H48" s="54">
        <v>0</v>
      </c>
      <c r="I48" s="30"/>
      <c r="J48" s="46"/>
      <c r="K48" s="46"/>
    </row>
    <row r="49" spans="1:11" x14ac:dyDescent="0.3">
      <c r="A49" s="35">
        <v>13</v>
      </c>
      <c r="B49" s="50" t="s">
        <v>146</v>
      </c>
      <c r="C49" s="55">
        <v>3</v>
      </c>
      <c r="D49" s="55">
        <v>1</v>
      </c>
      <c r="E49" s="55">
        <v>1</v>
      </c>
      <c r="F49" s="54">
        <v>0</v>
      </c>
      <c r="G49" s="54">
        <v>-1</v>
      </c>
      <c r="H49" s="54">
        <v>-1</v>
      </c>
      <c r="I49" s="30"/>
      <c r="J49" s="46"/>
      <c r="K49" s="46"/>
    </row>
    <row r="50" spans="1:11" x14ac:dyDescent="0.3">
      <c r="A50" s="35">
        <v>14</v>
      </c>
      <c r="B50" s="50" t="s">
        <v>147</v>
      </c>
      <c r="C50" s="55">
        <v>0</v>
      </c>
      <c r="D50" s="55">
        <v>0</v>
      </c>
      <c r="E50" s="55">
        <v>0</v>
      </c>
      <c r="F50" s="54">
        <v>-1</v>
      </c>
      <c r="G50" s="54">
        <v>0</v>
      </c>
      <c r="H50" s="54">
        <v>-1</v>
      </c>
      <c r="I50" s="30"/>
      <c r="J50" s="46"/>
      <c r="K50" s="46"/>
    </row>
    <row r="51" spans="1:11" x14ac:dyDescent="0.3">
      <c r="A51" s="35">
        <v>15</v>
      </c>
      <c r="B51" s="50" t="s">
        <v>148</v>
      </c>
      <c r="C51" s="55">
        <v>2</v>
      </c>
      <c r="D51" s="55">
        <v>0</v>
      </c>
      <c r="E51" s="55">
        <v>1</v>
      </c>
      <c r="F51" s="54">
        <v>2</v>
      </c>
      <c r="G51" s="54">
        <v>0</v>
      </c>
      <c r="H51" s="54">
        <v>1</v>
      </c>
      <c r="I51" s="30"/>
      <c r="J51" s="46"/>
      <c r="K51" s="46"/>
    </row>
    <row r="52" spans="1:11" x14ac:dyDescent="0.3">
      <c r="A52" s="35">
        <v>16</v>
      </c>
      <c r="B52" s="50" t="s">
        <v>149</v>
      </c>
      <c r="C52" s="55">
        <v>1</v>
      </c>
      <c r="D52" s="55">
        <v>0</v>
      </c>
      <c r="E52" s="55">
        <v>1</v>
      </c>
      <c r="F52" s="54">
        <v>0</v>
      </c>
      <c r="G52" s="54">
        <v>0</v>
      </c>
      <c r="H52" s="54">
        <v>0</v>
      </c>
      <c r="I52" s="30"/>
      <c r="J52" s="46"/>
      <c r="K52" s="46"/>
    </row>
    <row r="53" spans="1:11" x14ac:dyDescent="0.3">
      <c r="A53" s="35">
        <v>17</v>
      </c>
      <c r="B53" s="50" t="s">
        <v>150</v>
      </c>
      <c r="C53" s="55">
        <v>3</v>
      </c>
      <c r="D53" s="55">
        <v>2</v>
      </c>
      <c r="E53" s="55">
        <v>1</v>
      </c>
      <c r="F53" s="54">
        <v>0</v>
      </c>
      <c r="G53" s="54">
        <v>0</v>
      </c>
      <c r="H53" s="54">
        <v>-2</v>
      </c>
      <c r="I53" s="30"/>
      <c r="J53" s="46"/>
      <c r="K53" s="46"/>
    </row>
    <row r="54" spans="1:11" x14ac:dyDescent="0.3">
      <c r="A54" s="35">
        <v>18</v>
      </c>
      <c r="B54" s="50" t="s">
        <v>139</v>
      </c>
      <c r="C54" s="55">
        <v>0</v>
      </c>
      <c r="D54" s="55">
        <v>0</v>
      </c>
      <c r="E54" s="55">
        <v>0</v>
      </c>
      <c r="F54" s="54">
        <v>-2</v>
      </c>
      <c r="G54" s="54">
        <v>-1</v>
      </c>
      <c r="H54" s="54">
        <v>0</v>
      </c>
      <c r="I54" s="30"/>
      <c r="J54" s="46"/>
      <c r="K54" s="46"/>
    </row>
    <row r="55" spans="1:11" s="3" customFormat="1" ht="37.5" x14ac:dyDescent="0.3">
      <c r="A55" s="24" t="s">
        <v>246</v>
      </c>
      <c r="B55" s="48" t="s">
        <v>314</v>
      </c>
      <c r="C55" s="24">
        <f t="shared" ref="C55:H55" si="3">SUM(C56:C69)</f>
        <v>24</v>
      </c>
      <c r="D55" s="24">
        <f t="shared" si="3"/>
        <v>12</v>
      </c>
      <c r="E55" s="24">
        <f t="shared" si="3"/>
        <v>21</v>
      </c>
      <c r="F55" s="51">
        <f t="shared" si="3"/>
        <v>4</v>
      </c>
      <c r="G55" s="51">
        <f t="shared" si="3"/>
        <v>-6</v>
      </c>
      <c r="H55" s="24">
        <f t="shared" si="3"/>
        <v>12</v>
      </c>
      <c r="I55" s="29">
        <v>50</v>
      </c>
      <c r="J55" s="29">
        <v>37</v>
      </c>
      <c r="K55" s="29">
        <v>30</v>
      </c>
    </row>
    <row r="56" spans="1:11" x14ac:dyDescent="0.3">
      <c r="A56" s="30">
        <v>1</v>
      </c>
      <c r="B56" s="50" t="s">
        <v>267</v>
      </c>
      <c r="C56" s="35">
        <v>5</v>
      </c>
      <c r="D56" s="35">
        <v>2</v>
      </c>
      <c r="E56" s="35">
        <v>3</v>
      </c>
      <c r="F56" s="35">
        <v>1</v>
      </c>
      <c r="G56" s="35">
        <v>-2</v>
      </c>
      <c r="H56" s="35">
        <v>-1</v>
      </c>
      <c r="I56" s="46"/>
      <c r="J56" s="46"/>
      <c r="K56" s="46"/>
    </row>
    <row r="57" spans="1:11" x14ac:dyDescent="0.3">
      <c r="A57" s="30">
        <v>2</v>
      </c>
      <c r="B57" s="50" t="s">
        <v>266</v>
      </c>
      <c r="C57" s="35">
        <v>3</v>
      </c>
      <c r="D57" s="35">
        <v>3</v>
      </c>
      <c r="E57" s="35">
        <v>2</v>
      </c>
      <c r="F57" s="35">
        <v>3</v>
      </c>
      <c r="G57" s="35">
        <v>3</v>
      </c>
      <c r="H57" s="35">
        <v>2</v>
      </c>
      <c r="I57" s="46"/>
      <c r="J57" s="46"/>
      <c r="K57" s="46"/>
    </row>
    <row r="58" spans="1:11" x14ac:dyDescent="0.3">
      <c r="A58" s="30">
        <v>3</v>
      </c>
      <c r="B58" s="50" t="s">
        <v>102</v>
      </c>
      <c r="C58" s="35">
        <v>0</v>
      </c>
      <c r="D58" s="35">
        <v>0</v>
      </c>
      <c r="E58" s="35">
        <v>0</v>
      </c>
      <c r="F58" s="35">
        <v>-1</v>
      </c>
      <c r="G58" s="35">
        <v>-1</v>
      </c>
      <c r="H58" s="35">
        <v>0</v>
      </c>
      <c r="I58" s="46"/>
      <c r="J58" s="46"/>
      <c r="K58" s="46"/>
    </row>
    <row r="59" spans="1:11" x14ac:dyDescent="0.3">
      <c r="A59" s="30">
        <v>4</v>
      </c>
      <c r="B59" s="50" t="s">
        <v>109</v>
      </c>
      <c r="C59" s="35">
        <v>0</v>
      </c>
      <c r="D59" s="35">
        <v>0</v>
      </c>
      <c r="E59" s="35">
        <v>0</v>
      </c>
      <c r="F59" s="35">
        <v>-1</v>
      </c>
      <c r="G59" s="35">
        <v>-1</v>
      </c>
      <c r="H59" s="35">
        <v>-1</v>
      </c>
      <c r="I59" s="46"/>
      <c r="J59" s="46"/>
      <c r="K59" s="46"/>
    </row>
    <row r="60" spans="1:11" x14ac:dyDescent="0.3">
      <c r="A60" s="30">
        <v>5</v>
      </c>
      <c r="B60" s="50" t="s">
        <v>113</v>
      </c>
      <c r="C60" s="35">
        <v>2</v>
      </c>
      <c r="D60" s="35">
        <v>0</v>
      </c>
      <c r="E60" s="35">
        <v>3</v>
      </c>
      <c r="F60" s="35">
        <v>2</v>
      </c>
      <c r="G60" s="35">
        <v>0</v>
      </c>
      <c r="H60" s="35">
        <v>3</v>
      </c>
      <c r="I60" s="46"/>
      <c r="J60" s="46"/>
      <c r="K60" s="46"/>
    </row>
    <row r="61" spans="1:11" x14ac:dyDescent="0.3">
      <c r="A61" s="30">
        <v>6</v>
      </c>
      <c r="B61" s="50" t="s">
        <v>307</v>
      </c>
      <c r="C61" s="35">
        <v>3</v>
      </c>
      <c r="D61" s="35">
        <v>2</v>
      </c>
      <c r="E61" s="35">
        <v>1</v>
      </c>
      <c r="F61" s="35">
        <v>-2</v>
      </c>
      <c r="G61" s="35">
        <v>-3</v>
      </c>
      <c r="H61" s="35">
        <v>1</v>
      </c>
      <c r="I61" s="46"/>
      <c r="J61" s="46"/>
      <c r="K61" s="46"/>
    </row>
    <row r="62" spans="1:11" x14ac:dyDescent="0.3">
      <c r="A62" s="30">
        <v>7</v>
      </c>
      <c r="B62" s="50" t="s">
        <v>107</v>
      </c>
      <c r="C62" s="35">
        <v>1</v>
      </c>
      <c r="D62" s="35">
        <v>0</v>
      </c>
      <c r="E62" s="35">
        <v>1</v>
      </c>
      <c r="F62" s="35">
        <v>1</v>
      </c>
      <c r="G62" s="35">
        <v>0</v>
      </c>
      <c r="H62" s="35">
        <v>1</v>
      </c>
      <c r="I62" s="46"/>
      <c r="J62" s="46"/>
      <c r="K62" s="46"/>
    </row>
    <row r="63" spans="1:11" x14ac:dyDescent="0.3">
      <c r="A63" s="30">
        <v>8</v>
      </c>
      <c r="B63" s="50" t="s">
        <v>108</v>
      </c>
      <c r="C63" s="35">
        <v>1</v>
      </c>
      <c r="D63" s="35">
        <v>1</v>
      </c>
      <c r="E63" s="35">
        <v>0</v>
      </c>
      <c r="F63" s="35">
        <v>1</v>
      </c>
      <c r="G63" s="35">
        <v>1</v>
      </c>
      <c r="H63" s="35">
        <v>0</v>
      </c>
      <c r="I63" s="46"/>
      <c r="J63" s="46"/>
      <c r="K63" s="46"/>
    </row>
    <row r="64" spans="1:11" x14ac:dyDescent="0.3">
      <c r="A64" s="30">
        <v>9</v>
      </c>
      <c r="B64" s="50" t="s">
        <v>308</v>
      </c>
      <c r="C64" s="35">
        <v>3</v>
      </c>
      <c r="D64" s="35">
        <v>1</v>
      </c>
      <c r="E64" s="35">
        <v>3</v>
      </c>
      <c r="F64" s="35">
        <v>3</v>
      </c>
      <c r="G64" s="35">
        <v>1</v>
      </c>
      <c r="H64" s="35">
        <v>3</v>
      </c>
      <c r="I64" s="46"/>
      <c r="J64" s="46"/>
      <c r="K64" s="46"/>
    </row>
    <row r="65" spans="1:11" x14ac:dyDescent="0.3">
      <c r="A65" s="30">
        <v>10</v>
      </c>
      <c r="B65" s="50" t="s">
        <v>112</v>
      </c>
      <c r="C65" s="35">
        <v>0</v>
      </c>
      <c r="D65" s="35">
        <v>0</v>
      </c>
      <c r="E65" s="35">
        <v>0</v>
      </c>
      <c r="F65" s="35">
        <v>-2</v>
      </c>
      <c r="G65" s="35">
        <v>-1</v>
      </c>
      <c r="H65" s="35">
        <v>-2</v>
      </c>
      <c r="I65" s="46"/>
      <c r="J65" s="46"/>
      <c r="K65" s="46"/>
    </row>
    <row r="66" spans="1:11" x14ac:dyDescent="0.3">
      <c r="A66" s="30">
        <v>11</v>
      </c>
      <c r="B66" s="50" t="s">
        <v>99</v>
      </c>
      <c r="C66" s="35">
        <v>2</v>
      </c>
      <c r="D66" s="35">
        <v>1</v>
      </c>
      <c r="E66" s="35">
        <v>1</v>
      </c>
      <c r="F66" s="35">
        <v>1</v>
      </c>
      <c r="G66" s="35">
        <v>1</v>
      </c>
      <c r="H66" s="35">
        <v>0</v>
      </c>
      <c r="I66" s="46"/>
      <c r="J66" s="46"/>
      <c r="K66" s="46"/>
    </row>
    <row r="67" spans="1:11" x14ac:dyDescent="0.3">
      <c r="A67" s="30">
        <v>12</v>
      </c>
      <c r="B67" s="50" t="s">
        <v>100</v>
      </c>
      <c r="C67" s="35">
        <v>0</v>
      </c>
      <c r="D67" s="35">
        <v>0</v>
      </c>
      <c r="E67" s="35">
        <v>0</v>
      </c>
      <c r="F67" s="35">
        <v>-1</v>
      </c>
      <c r="G67" s="35">
        <v>-1</v>
      </c>
      <c r="H67" s="35">
        <v>0</v>
      </c>
      <c r="I67" s="46"/>
      <c r="J67" s="46"/>
      <c r="K67" s="46"/>
    </row>
    <row r="68" spans="1:11" x14ac:dyDescent="0.3">
      <c r="A68" s="30">
        <v>13</v>
      </c>
      <c r="B68" s="50" t="s">
        <v>104</v>
      </c>
      <c r="C68" s="35">
        <v>3</v>
      </c>
      <c r="D68" s="35">
        <v>1</v>
      </c>
      <c r="E68" s="35">
        <v>7</v>
      </c>
      <c r="F68" s="35">
        <v>-1</v>
      </c>
      <c r="G68" s="35">
        <v>-3</v>
      </c>
      <c r="H68" s="35">
        <v>6</v>
      </c>
      <c r="I68" s="46"/>
      <c r="J68" s="46"/>
      <c r="K68" s="46"/>
    </row>
    <row r="69" spans="1:11" x14ac:dyDescent="0.3">
      <c r="A69" s="30">
        <v>14</v>
      </c>
      <c r="B69" s="50" t="s">
        <v>105</v>
      </c>
      <c r="C69" s="35">
        <v>1</v>
      </c>
      <c r="D69" s="35">
        <v>1</v>
      </c>
      <c r="E69" s="35">
        <v>0</v>
      </c>
      <c r="F69" s="35">
        <v>0</v>
      </c>
      <c r="G69" s="35">
        <v>0</v>
      </c>
      <c r="H69" s="35">
        <v>0</v>
      </c>
      <c r="I69" s="46"/>
      <c r="J69" s="46"/>
      <c r="K69" s="46"/>
    </row>
    <row r="70" spans="1:11" s="3" customFormat="1" ht="37.5" x14ac:dyDescent="0.3">
      <c r="A70" s="24" t="s">
        <v>247</v>
      </c>
      <c r="B70" s="48" t="s">
        <v>291</v>
      </c>
      <c r="C70" s="24">
        <f t="shared" ref="C70:H70" si="4">SUM(C71:C80)</f>
        <v>15</v>
      </c>
      <c r="D70" s="24">
        <f t="shared" si="4"/>
        <v>4</v>
      </c>
      <c r="E70" s="24">
        <f t="shared" si="4"/>
        <v>14</v>
      </c>
      <c r="F70" s="24">
        <f t="shared" si="4"/>
        <v>7</v>
      </c>
      <c r="G70" s="24">
        <f t="shared" si="4"/>
        <v>-2</v>
      </c>
      <c r="H70" s="24">
        <f t="shared" si="4"/>
        <v>9</v>
      </c>
      <c r="I70" s="29">
        <v>16</v>
      </c>
      <c r="J70" s="29">
        <v>11</v>
      </c>
      <c r="K70" s="29">
        <v>9</v>
      </c>
    </row>
    <row r="71" spans="1:11" x14ac:dyDescent="0.3">
      <c r="A71" s="30">
        <v>1</v>
      </c>
      <c r="B71" s="50" t="s">
        <v>309</v>
      </c>
      <c r="C71" s="36">
        <v>3</v>
      </c>
      <c r="D71" s="36">
        <v>0</v>
      </c>
      <c r="E71" s="36">
        <v>3</v>
      </c>
      <c r="F71" s="37">
        <v>2</v>
      </c>
      <c r="G71" s="37">
        <v>0</v>
      </c>
      <c r="H71" s="37">
        <v>2</v>
      </c>
      <c r="I71" s="46"/>
      <c r="J71" s="46"/>
      <c r="K71" s="46"/>
    </row>
    <row r="72" spans="1:11" x14ac:dyDescent="0.3">
      <c r="A72" s="30">
        <v>2</v>
      </c>
      <c r="B72" s="50" t="s">
        <v>65</v>
      </c>
      <c r="C72" s="38">
        <v>2</v>
      </c>
      <c r="D72" s="38">
        <v>0</v>
      </c>
      <c r="E72" s="38">
        <v>2</v>
      </c>
      <c r="F72" s="37">
        <v>1</v>
      </c>
      <c r="G72" s="37">
        <v>-1</v>
      </c>
      <c r="H72" s="37">
        <v>2</v>
      </c>
      <c r="I72" s="46"/>
      <c r="J72" s="46"/>
      <c r="K72" s="46"/>
    </row>
    <row r="73" spans="1:11" x14ac:dyDescent="0.3">
      <c r="A73" s="30">
        <v>3</v>
      </c>
      <c r="B73" s="50" t="s">
        <v>68</v>
      </c>
      <c r="C73" s="38">
        <v>1</v>
      </c>
      <c r="D73" s="38">
        <v>0</v>
      </c>
      <c r="E73" s="38">
        <v>1</v>
      </c>
      <c r="F73" s="37">
        <v>0</v>
      </c>
      <c r="G73" s="37">
        <v>-1</v>
      </c>
      <c r="H73" s="37">
        <v>1</v>
      </c>
      <c r="I73" s="46"/>
      <c r="J73" s="46"/>
      <c r="K73" s="46"/>
    </row>
    <row r="74" spans="1:11" x14ac:dyDescent="0.3">
      <c r="A74" s="30">
        <v>4</v>
      </c>
      <c r="B74" s="50" t="s">
        <v>72</v>
      </c>
      <c r="C74" s="38">
        <v>1</v>
      </c>
      <c r="D74" s="38">
        <v>1</v>
      </c>
      <c r="E74" s="38">
        <v>0</v>
      </c>
      <c r="F74" s="37">
        <v>1</v>
      </c>
      <c r="G74" s="37">
        <v>1</v>
      </c>
      <c r="H74" s="37">
        <v>0</v>
      </c>
      <c r="I74" s="46"/>
      <c r="J74" s="46"/>
      <c r="K74" s="46"/>
    </row>
    <row r="75" spans="1:11" x14ac:dyDescent="0.3">
      <c r="A75" s="30">
        <v>5</v>
      </c>
      <c r="B75" s="50" t="s">
        <v>71</v>
      </c>
      <c r="C75" s="38">
        <v>0</v>
      </c>
      <c r="D75" s="38">
        <v>0</v>
      </c>
      <c r="E75" s="38">
        <v>0</v>
      </c>
      <c r="F75" s="37">
        <v>-2</v>
      </c>
      <c r="G75" s="37">
        <v>-2</v>
      </c>
      <c r="H75" s="37">
        <v>-1</v>
      </c>
      <c r="I75" s="46"/>
      <c r="J75" s="46"/>
      <c r="K75" s="46"/>
    </row>
    <row r="76" spans="1:11" x14ac:dyDescent="0.3">
      <c r="A76" s="30">
        <v>6</v>
      </c>
      <c r="B76" s="50" t="s">
        <v>64</v>
      </c>
      <c r="C76" s="38">
        <v>0</v>
      </c>
      <c r="D76" s="38">
        <v>0</v>
      </c>
      <c r="E76" s="38">
        <v>0</v>
      </c>
      <c r="F76" s="37">
        <v>-1</v>
      </c>
      <c r="G76" s="37">
        <v>-1</v>
      </c>
      <c r="H76" s="37">
        <v>-1</v>
      </c>
      <c r="I76" s="46"/>
      <c r="J76" s="46"/>
      <c r="K76" s="46"/>
    </row>
    <row r="77" spans="1:11" x14ac:dyDescent="0.3">
      <c r="A77" s="30">
        <v>7</v>
      </c>
      <c r="B77" s="50" t="s">
        <v>75</v>
      </c>
      <c r="C77" s="36">
        <v>1</v>
      </c>
      <c r="D77" s="36">
        <v>1</v>
      </c>
      <c r="E77" s="36">
        <v>1</v>
      </c>
      <c r="F77" s="37">
        <v>1</v>
      </c>
      <c r="G77" s="37">
        <v>1</v>
      </c>
      <c r="H77" s="37">
        <v>1</v>
      </c>
      <c r="I77" s="46"/>
      <c r="J77" s="46"/>
      <c r="K77" s="46"/>
    </row>
    <row r="78" spans="1:11" x14ac:dyDescent="0.3">
      <c r="A78" s="30">
        <v>8</v>
      </c>
      <c r="B78" s="50" t="s">
        <v>282</v>
      </c>
      <c r="C78" s="36">
        <v>1</v>
      </c>
      <c r="D78" s="36">
        <v>0</v>
      </c>
      <c r="E78" s="36">
        <v>1</v>
      </c>
      <c r="F78" s="37">
        <v>1</v>
      </c>
      <c r="G78" s="37">
        <v>0</v>
      </c>
      <c r="H78" s="37">
        <v>1</v>
      </c>
      <c r="I78" s="46"/>
      <c r="J78" s="46"/>
      <c r="K78" s="46"/>
    </row>
    <row r="79" spans="1:11" x14ac:dyDescent="0.3">
      <c r="A79" s="30">
        <v>9</v>
      </c>
      <c r="B79" s="50" t="s">
        <v>281</v>
      </c>
      <c r="C79" s="36">
        <v>3</v>
      </c>
      <c r="D79" s="36">
        <v>2</v>
      </c>
      <c r="E79" s="36">
        <v>2</v>
      </c>
      <c r="F79" s="37">
        <v>2</v>
      </c>
      <c r="G79" s="37">
        <v>1</v>
      </c>
      <c r="H79" s="37">
        <v>2</v>
      </c>
      <c r="I79" s="46"/>
      <c r="J79" s="46"/>
      <c r="K79" s="46"/>
    </row>
    <row r="80" spans="1:11" x14ac:dyDescent="0.3">
      <c r="A80" s="30">
        <v>10</v>
      </c>
      <c r="B80" s="50" t="s">
        <v>77</v>
      </c>
      <c r="C80" s="36">
        <v>3</v>
      </c>
      <c r="D80" s="36">
        <v>0</v>
      </c>
      <c r="E80" s="36">
        <v>4</v>
      </c>
      <c r="F80" s="37">
        <v>2</v>
      </c>
      <c r="G80" s="37">
        <v>0</v>
      </c>
      <c r="H80" s="37">
        <v>2</v>
      </c>
      <c r="I80" s="46"/>
      <c r="J80" s="46"/>
      <c r="K80" s="46"/>
    </row>
    <row r="81" spans="1:11" s="3" customFormat="1" ht="37.5" x14ac:dyDescent="0.3">
      <c r="A81" s="24" t="s">
        <v>248</v>
      </c>
      <c r="B81" s="48" t="s">
        <v>313</v>
      </c>
      <c r="C81" s="24">
        <f>SUM(C82:C95)</f>
        <v>24</v>
      </c>
      <c r="D81" s="24">
        <f t="shared" ref="D81:H81" si="5">SUM(D82:D95)</f>
        <v>13</v>
      </c>
      <c r="E81" s="24">
        <f t="shared" si="5"/>
        <v>13</v>
      </c>
      <c r="F81" s="24">
        <f t="shared" si="5"/>
        <v>2</v>
      </c>
      <c r="G81" s="24">
        <f t="shared" si="5"/>
        <v>1</v>
      </c>
      <c r="H81" s="24">
        <f t="shared" si="5"/>
        <v>3</v>
      </c>
      <c r="I81" s="29">
        <v>48</v>
      </c>
      <c r="J81" s="29">
        <v>30</v>
      </c>
      <c r="K81" s="29">
        <v>31</v>
      </c>
    </row>
    <row r="82" spans="1:11" x14ac:dyDescent="0.3">
      <c r="A82" s="35">
        <v>1</v>
      </c>
      <c r="B82" s="50" t="s">
        <v>294</v>
      </c>
      <c r="C82" s="35">
        <v>4</v>
      </c>
      <c r="D82" s="35">
        <v>2</v>
      </c>
      <c r="E82" s="35">
        <v>2</v>
      </c>
      <c r="F82" s="47">
        <v>-4</v>
      </c>
      <c r="G82" s="47">
        <v>-3</v>
      </c>
      <c r="H82" s="47">
        <v>-2</v>
      </c>
      <c r="I82" s="46"/>
      <c r="J82" s="46"/>
      <c r="K82" s="46"/>
    </row>
    <row r="83" spans="1:11" x14ac:dyDescent="0.3">
      <c r="A83" s="35">
        <v>2</v>
      </c>
      <c r="B83" s="50" t="s">
        <v>295</v>
      </c>
      <c r="C83" s="35">
        <v>2</v>
      </c>
      <c r="D83" s="35">
        <v>1</v>
      </c>
      <c r="E83" s="35">
        <v>1</v>
      </c>
      <c r="F83" s="47">
        <v>2</v>
      </c>
      <c r="G83" s="47">
        <v>1</v>
      </c>
      <c r="H83" s="47">
        <v>1</v>
      </c>
      <c r="I83" s="46"/>
      <c r="J83" s="46"/>
      <c r="K83" s="46"/>
    </row>
    <row r="84" spans="1:11" x14ac:dyDescent="0.3">
      <c r="A84" s="35">
        <v>3</v>
      </c>
      <c r="B84" s="50" t="s">
        <v>117</v>
      </c>
      <c r="C84" s="35">
        <v>0</v>
      </c>
      <c r="D84" s="35">
        <v>0</v>
      </c>
      <c r="E84" s="35">
        <v>0</v>
      </c>
      <c r="F84" s="47">
        <v>-1</v>
      </c>
      <c r="G84" s="47">
        <v>0</v>
      </c>
      <c r="H84" s="47">
        <v>-1</v>
      </c>
      <c r="I84" s="46"/>
      <c r="J84" s="46"/>
      <c r="K84" s="46"/>
    </row>
    <row r="85" spans="1:11" x14ac:dyDescent="0.3">
      <c r="A85" s="35">
        <v>4</v>
      </c>
      <c r="B85" s="50" t="s">
        <v>128</v>
      </c>
      <c r="C85" s="35">
        <v>0</v>
      </c>
      <c r="D85" s="35">
        <v>0</v>
      </c>
      <c r="E85" s="35">
        <v>0</v>
      </c>
      <c r="F85" s="47">
        <v>-1</v>
      </c>
      <c r="G85" s="47">
        <v>0</v>
      </c>
      <c r="H85" s="47">
        <v>-2</v>
      </c>
      <c r="I85" s="46"/>
      <c r="J85" s="46"/>
      <c r="K85" s="46"/>
    </row>
    <row r="86" spans="1:11" x14ac:dyDescent="0.3">
      <c r="A86" s="35">
        <v>5</v>
      </c>
      <c r="B86" s="50" t="s">
        <v>296</v>
      </c>
      <c r="C86" s="35">
        <v>3</v>
      </c>
      <c r="D86" s="35">
        <v>1</v>
      </c>
      <c r="E86" s="35">
        <v>1</v>
      </c>
      <c r="F86" s="47">
        <v>3</v>
      </c>
      <c r="G86" s="47">
        <v>1</v>
      </c>
      <c r="H86" s="47">
        <v>1</v>
      </c>
      <c r="I86" s="46"/>
      <c r="J86" s="46"/>
      <c r="K86" s="46"/>
    </row>
    <row r="87" spans="1:11" x14ac:dyDescent="0.3">
      <c r="A87" s="35">
        <v>6</v>
      </c>
      <c r="B87" s="50" t="s">
        <v>119</v>
      </c>
      <c r="C87" s="35">
        <v>2</v>
      </c>
      <c r="D87" s="35">
        <v>2</v>
      </c>
      <c r="E87" s="35">
        <v>0</v>
      </c>
      <c r="F87" s="47">
        <v>1</v>
      </c>
      <c r="G87" s="47">
        <v>2</v>
      </c>
      <c r="H87" s="47">
        <v>-1</v>
      </c>
      <c r="I87" s="46"/>
      <c r="J87" s="46"/>
      <c r="K87" s="46"/>
    </row>
    <row r="88" spans="1:11" x14ac:dyDescent="0.3">
      <c r="A88" s="35">
        <v>7</v>
      </c>
      <c r="B88" s="50" t="s">
        <v>120</v>
      </c>
      <c r="C88" s="35">
        <v>1</v>
      </c>
      <c r="D88" s="35">
        <v>0</v>
      </c>
      <c r="E88" s="35">
        <v>1</v>
      </c>
      <c r="F88" s="47">
        <v>1</v>
      </c>
      <c r="G88" s="47">
        <v>0</v>
      </c>
      <c r="H88" s="47">
        <v>1</v>
      </c>
      <c r="I88" s="46"/>
      <c r="J88" s="46"/>
      <c r="K88" s="46"/>
    </row>
    <row r="89" spans="1:11" x14ac:dyDescent="0.3">
      <c r="A89" s="35">
        <v>8</v>
      </c>
      <c r="B89" s="50" t="s">
        <v>132</v>
      </c>
      <c r="C89" s="35">
        <v>4</v>
      </c>
      <c r="D89" s="35">
        <v>3</v>
      </c>
      <c r="E89" s="35">
        <v>2</v>
      </c>
      <c r="F89" s="47">
        <v>2</v>
      </c>
      <c r="G89" s="47">
        <v>2</v>
      </c>
      <c r="H89" s="47">
        <v>2</v>
      </c>
      <c r="I89" s="46"/>
      <c r="J89" s="46"/>
      <c r="K89" s="46"/>
    </row>
    <row r="90" spans="1:11" x14ac:dyDescent="0.3">
      <c r="A90" s="35">
        <v>9</v>
      </c>
      <c r="B90" s="50" t="s">
        <v>297</v>
      </c>
      <c r="C90" s="35">
        <v>1</v>
      </c>
      <c r="D90" s="35">
        <v>1</v>
      </c>
      <c r="E90" s="35">
        <v>0</v>
      </c>
      <c r="F90" s="47">
        <v>1</v>
      </c>
      <c r="G90" s="47">
        <v>1</v>
      </c>
      <c r="H90" s="47">
        <v>0</v>
      </c>
      <c r="I90" s="46"/>
      <c r="J90" s="46"/>
      <c r="K90" s="46"/>
    </row>
    <row r="91" spans="1:11" x14ac:dyDescent="0.3">
      <c r="A91" s="35">
        <v>10</v>
      </c>
      <c r="B91" s="50" t="s">
        <v>123</v>
      </c>
      <c r="C91" s="35">
        <v>5</v>
      </c>
      <c r="D91" s="35">
        <v>2</v>
      </c>
      <c r="E91" s="35">
        <v>5</v>
      </c>
      <c r="F91" s="47">
        <v>5</v>
      </c>
      <c r="G91" s="47">
        <v>2</v>
      </c>
      <c r="H91" s="47">
        <v>5</v>
      </c>
      <c r="I91" s="46"/>
      <c r="J91" s="46"/>
      <c r="K91" s="46"/>
    </row>
    <row r="92" spans="1:11" x14ac:dyDescent="0.3">
      <c r="A92" s="35">
        <v>11</v>
      </c>
      <c r="B92" s="50" t="s">
        <v>130</v>
      </c>
      <c r="C92" s="35">
        <v>0</v>
      </c>
      <c r="D92" s="35">
        <v>0</v>
      </c>
      <c r="E92" s="35">
        <v>0</v>
      </c>
      <c r="F92" s="47">
        <v>-2</v>
      </c>
      <c r="G92" s="47">
        <v>-3</v>
      </c>
      <c r="H92" s="47">
        <v>0</v>
      </c>
      <c r="I92" s="46"/>
      <c r="J92" s="46"/>
      <c r="K92" s="46"/>
    </row>
    <row r="93" spans="1:11" x14ac:dyDescent="0.3">
      <c r="A93" s="35">
        <v>12</v>
      </c>
      <c r="B93" s="50" t="s">
        <v>127</v>
      </c>
      <c r="C93" s="35">
        <v>2</v>
      </c>
      <c r="D93" s="35">
        <v>1</v>
      </c>
      <c r="E93" s="35">
        <v>1</v>
      </c>
      <c r="F93" s="47">
        <v>-1</v>
      </c>
      <c r="G93" s="47">
        <v>0</v>
      </c>
      <c r="H93" s="47">
        <v>1</v>
      </c>
      <c r="I93" s="46"/>
      <c r="J93" s="46"/>
      <c r="K93" s="46"/>
    </row>
    <row r="94" spans="1:11" x14ac:dyDescent="0.3">
      <c r="A94" s="35">
        <v>13</v>
      </c>
      <c r="B94" s="50" t="s">
        <v>125</v>
      </c>
      <c r="C94" s="35">
        <v>0</v>
      </c>
      <c r="D94" s="35">
        <v>0</v>
      </c>
      <c r="E94" s="35">
        <v>0</v>
      </c>
      <c r="F94" s="47">
        <v>-3</v>
      </c>
      <c r="G94" s="47">
        <v>-1</v>
      </c>
      <c r="H94" s="47">
        <v>-2</v>
      </c>
      <c r="I94" s="46"/>
      <c r="J94" s="46"/>
      <c r="K94" s="46"/>
    </row>
    <row r="95" spans="1:11" x14ac:dyDescent="0.3">
      <c r="A95" s="35">
        <v>14</v>
      </c>
      <c r="B95" s="50" t="s">
        <v>129</v>
      </c>
      <c r="C95" s="35">
        <v>0</v>
      </c>
      <c r="D95" s="35">
        <v>0</v>
      </c>
      <c r="E95" s="35">
        <v>0</v>
      </c>
      <c r="F95" s="47">
        <v>-1</v>
      </c>
      <c r="G95" s="47">
        <v>-1</v>
      </c>
      <c r="H95" s="47">
        <v>0</v>
      </c>
      <c r="I95" s="46"/>
      <c r="J95" s="46"/>
      <c r="K95" s="46"/>
    </row>
    <row r="96" spans="1:11" s="3" customFormat="1" ht="37.5" x14ac:dyDescent="0.3">
      <c r="A96" s="24" t="s">
        <v>249</v>
      </c>
      <c r="B96" s="48" t="s">
        <v>300</v>
      </c>
      <c r="C96" s="24">
        <f t="shared" ref="C96:H96" si="6">SUM(C97:C107)</f>
        <v>22</v>
      </c>
      <c r="D96" s="24">
        <f t="shared" si="6"/>
        <v>16</v>
      </c>
      <c r="E96" s="24">
        <f t="shared" si="6"/>
        <v>10</v>
      </c>
      <c r="F96" s="24">
        <f t="shared" si="6"/>
        <v>8</v>
      </c>
      <c r="G96" s="24">
        <f t="shared" si="6"/>
        <v>5</v>
      </c>
      <c r="H96" s="24">
        <f t="shared" si="6"/>
        <v>1</v>
      </c>
      <c r="I96" s="29">
        <v>45</v>
      </c>
      <c r="J96" s="29">
        <v>18</v>
      </c>
      <c r="K96" s="29">
        <v>43</v>
      </c>
    </row>
    <row r="97" spans="1:11" x14ac:dyDescent="0.3">
      <c r="A97" s="37">
        <v>1</v>
      </c>
      <c r="B97" s="49" t="s">
        <v>262</v>
      </c>
      <c r="C97" s="37">
        <v>4</v>
      </c>
      <c r="D97" s="37">
        <v>0</v>
      </c>
      <c r="E97" s="37">
        <v>6</v>
      </c>
      <c r="F97" s="37">
        <v>3</v>
      </c>
      <c r="G97" s="37">
        <v>-1</v>
      </c>
      <c r="H97" s="37">
        <v>6</v>
      </c>
      <c r="I97" s="37"/>
      <c r="J97" s="46"/>
      <c r="K97" s="46"/>
    </row>
    <row r="98" spans="1:11" x14ac:dyDescent="0.3">
      <c r="A98" s="37">
        <v>2</v>
      </c>
      <c r="B98" s="49" t="s">
        <v>167</v>
      </c>
      <c r="C98" s="37">
        <v>4</v>
      </c>
      <c r="D98" s="37">
        <v>4</v>
      </c>
      <c r="E98" s="37"/>
      <c r="F98" s="37">
        <v>0</v>
      </c>
      <c r="G98" s="37">
        <v>2</v>
      </c>
      <c r="H98" s="37">
        <v>-3</v>
      </c>
      <c r="I98" s="37"/>
      <c r="J98" s="46"/>
      <c r="K98" s="46"/>
    </row>
    <row r="99" spans="1:11" x14ac:dyDescent="0.3">
      <c r="A99" s="37">
        <v>3</v>
      </c>
      <c r="B99" s="49" t="s">
        <v>165</v>
      </c>
      <c r="C99" s="37">
        <v>2</v>
      </c>
      <c r="D99" s="37">
        <v>1</v>
      </c>
      <c r="E99" s="37">
        <v>1</v>
      </c>
      <c r="F99" s="37">
        <v>0</v>
      </c>
      <c r="G99" s="37">
        <v>-1</v>
      </c>
      <c r="H99" s="37">
        <v>1</v>
      </c>
      <c r="I99" s="37"/>
      <c r="J99" s="46"/>
      <c r="K99" s="46"/>
    </row>
    <row r="100" spans="1:11" x14ac:dyDescent="0.3">
      <c r="A100" s="37">
        <v>4</v>
      </c>
      <c r="B100" s="49" t="s">
        <v>162</v>
      </c>
      <c r="C100" s="37">
        <v>1</v>
      </c>
      <c r="D100" s="37">
        <v>1</v>
      </c>
      <c r="E100" s="37">
        <v>0</v>
      </c>
      <c r="F100" s="37">
        <v>0</v>
      </c>
      <c r="G100" s="37">
        <v>0</v>
      </c>
      <c r="H100" s="37">
        <v>0</v>
      </c>
      <c r="I100" s="37"/>
      <c r="J100" s="46"/>
      <c r="K100" s="46"/>
    </row>
    <row r="101" spans="1:11" x14ac:dyDescent="0.3">
      <c r="A101" s="37">
        <v>5</v>
      </c>
      <c r="B101" s="49" t="s">
        <v>166</v>
      </c>
      <c r="C101" s="37">
        <v>1</v>
      </c>
      <c r="D101" s="37">
        <v>0</v>
      </c>
      <c r="E101" s="37">
        <v>1</v>
      </c>
      <c r="F101" s="37">
        <v>1</v>
      </c>
      <c r="G101" s="37">
        <v>0</v>
      </c>
      <c r="H101" s="37">
        <v>1</v>
      </c>
      <c r="I101" s="37"/>
      <c r="J101" s="46"/>
      <c r="K101" s="46"/>
    </row>
    <row r="102" spans="1:11" x14ac:dyDescent="0.3">
      <c r="A102" s="37">
        <v>6</v>
      </c>
      <c r="B102" s="49" t="s">
        <v>169</v>
      </c>
      <c r="C102" s="37">
        <v>2</v>
      </c>
      <c r="D102" s="37">
        <v>3</v>
      </c>
      <c r="E102" s="37">
        <v>0</v>
      </c>
      <c r="F102" s="37">
        <v>2</v>
      </c>
      <c r="G102" s="37">
        <v>3</v>
      </c>
      <c r="H102" s="37">
        <v>0</v>
      </c>
      <c r="I102" s="37"/>
      <c r="J102" s="46"/>
      <c r="K102" s="46"/>
    </row>
    <row r="103" spans="1:11" x14ac:dyDescent="0.3">
      <c r="A103" s="37">
        <v>7</v>
      </c>
      <c r="B103" s="49" t="s">
        <v>158</v>
      </c>
      <c r="C103" s="37">
        <v>2</v>
      </c>
      <c r="D103" s="37">
        <v>2</v>
      </c>
      <c r="E103" s="37">
        <v>0</v>
      </c>
      <c r="F103" s="37">
        <v>0</v>
      </c>
      <c r="G103" s="37">
        <v>0</v>
      </c>
      <c r="H103" s="37">
        <v>-1</v>
      </c>
      <c r="I103" s="37"/>
      <c r="J103" s="46"/>
      <c r="K103" s="46"/>
    </row>
    <row r="104" spans="1:11" x14ac:dyDescent="0.3">
      <c r="A104" s="37">
        <v>8</v>
      </c>
      <c r="B104" s="49" t="s">
        <v>160</v>
      </c>
      <c r="C104" s="37">
        <v>3</v>
      </c>
      <c r="D104" s="37">
        <v>3</v>
      </c>
      <c r="E104" s="37">
        <v>0</v>
      </c>
      <c r="F104" s="37">
        <v>2</v>
      </c>
      <c r="G104" s="37">
        <v>2</v>
      </c>
      <c r="H104" s="37">
        <v>-3</v>
      </c>
      <c r="I104" s="37"/>
      <c r="J104" s="46"/>
      <c r="K104" s="46"/>
    </row>
    <row r="105" spans="1:11" x14ac:dyDescent="0.3">
      <c r="A105" s="37">
        <v>9</v>
      </c>
      <c r="B105" s="49" t="s">
        <v>157</v>
      </c>
      <c r="C105" s="37">
        <v>2</v>
      </c>
      <c r="D105" s="37">
        <v>2</v>
      </c>
      <c r="E105" s="37">
        <v>1</v>
      </c>
      <c r="F105" s="47">
        <v>2</v>
      </c>
      <c r="G105" s="35">
        <v>2</v>
      </c>
      <c r="H105" s="35">
        <v>1</v>
      </c>
      <c r="I105" s="46"/>
      <c r="J105" s="46"/>
      <c r="K105" s="46"/>
    </row>
    <row r="106" spans="1:11" x14ac:dyDescent="0.3">
      <c r="A106" s="37">
        <v>10</v>
      </c>
      <c r="B106" s="49" t="s">
        <v>163</v>
      </c>
      <c r="C106" s="37">
        <v>0</v>
      </c>
      <c r="D106" s="37">
        <v>0</v>
      </c>
      <c r="E106" s="37">
        <v>0</v>
      </c>
      <c r="F106" s="47">
        <v>-2</v>
      </c>
      <c r="G106" s="35">
        <v>-1</v>
      </c>
      <c r="H106" s="35">
        <v>-1</v>
      </c>
      <c r="I106" s="46"/>
      <c r="J106" s="46"/>
      <c r="K106" s="46"/>
    </row>
    <row r="107" spans="1:11" x14ac:dyDescent="0.3">
      <c r="A107" s="37">
        <v>11</v>
      </c>
      <c r="B107" s="49" t="s">
        <v>161</v>
      </c>
      <c r="C107" s="37">
        <v>1</v>
      </c>
      <c r="D107" s="37">
        <v>0</v>
      </c>
      <c r="E107" s="37">
        <v>1</v>
      </c>
      <c r="F107" s="47">
        <v>0</v>
      </c>
      <c r="G107" s="35">
        <v>-1</v>
      </c>
      <c r="H107" s="35">
        <v>0</v>
      </c>
      <c r="I107" s="46"/>
      <c r="J107" s="46"/>
      <c r="K107" s="46"/>
    </row>
    <row r="108" spans="1:11" ht="56.25" x14ac:dyDescent="0.3">
      <c r="A108" s="24" t="s">
        <v>250</v>
      </c>
      <c r="B108" s="48" t="s">
        <v>312</v>
      </c>
      <c r="C108" s="24">
        <f t="shared" ref="C108:H108" si="7">SUM(C109:C120)</f>
        <v>25</v>
      </c>
      <c r="D108" s="24">
        <f t="shared" si="7"/>
        <v>10</v>
      </c>
      <c r="E108" s="24">
        <f t="shared" si="7"/>
        <v>18</v>
      </c>
      <c r="F108" s="24">
        <f t="shared" si="7"/>
        <v>7</v>
      </c>
      <c r="G108" s="24">
        <f t="shared" si="7"/>
        <v>-5</v>
      </c>
      <c r="H108" s="24">
        <f t="shared" si="7"/>
        <v>9</v>
      </c>
      <c r="I108" s="29">
        <v>68</v>
      </c>
      <c r="J108" s="29">
        <v>36</v>
      </c>
      <c r="K108" s="29">
        <v>59</v>
      </c>
    </row>
    <row r="109" spans="1:11" x14ac:dyDescent="0.3">
      <c r="A109" s="35">
        <v>1</v>
      </c>
      <c r="B109" s="49" t="s">
        <v>46</v>
      </c>
      <c r="C109" s="30">
        <v>4</v>
      </c>
      <c r="D109" s="30">
        <v>3</v>
      </c>
      <c r="E109" s="30">
        <v>1</v>
      </c>
      <c r="F109" s="30">
        <v>1</v>
      </c>
      <c r="G109" s="30">
        <v>0</v>
      </c>
      <c r="H109" s="30">
        <v>1</v>
      </c>
      <c r="I109" s="46"/>
      <c r="J109" s="46"/>
      <c r="K109" s="46"/>
    </row>
    <row r="110" spans="1:11" x14ac:dyDescent="0.3">
      <c r="A110" s="35">
        <v>2</v>
      </c>
      <c r="B110" s="49" t="s">
        <v>48</v>
      </c>
      <c r="C110" s="30">
        <v>4</v>
      </c>
      <c r="D110" s="30">
        <v>1</v>
      </c>
      <c r="E110" s="30">
        <v>4</v>
      </c>
      <c r="F110" s="30">
        <v>0</v>
      </c>
      <c r="G110" s="30">
        <v>-2</v>
      </c>
      <c r="H110" s="30">
        <v>2</v>
      </c>
      <c r="I110" s="46"/>
      <c r="J110" s="46"/>
      <c r="K110" s="46"/>
    </row>
    <row r="111" spans="1:11" x14ac:dyDescent="0.3">
      <c r="A111" s="35">
        <v>3</v>
      </c>
      <c r="B111" s="49" t="s">
        <v>50</v>
      </c>
      <c r="C111" s="30">
        <v>2</v>
      </c>
      <c r="D111" s="30">
        <v>1</v>
      </c>
      <c r="E111" s="30">
        <v>2</v>
      </c>
      <c r="F111" s="30">
        <v>-1</v>
      </c>
      <c r="G111" s="30">
        <v>-1</v>
      </c>
      <c r="H111" s="30">
        <v>0</v>
      </c>
      <c r="I111" s="46"/>
      <c r="J111" s="46"/>
      <c r="K111" s="46"/>
    </row>
    <row r="112" spans="1:11" x14ac:dyDescent="0.3">
      <c r="A112" s="35">
        <v>4</v>
      </c>
      <c r="B112" s="49" t="s">
        <v>49</v>
      </c>
      <c r="C112" s="30">
        <v>1</v>
      </c>
      <c r="D112" s="30">
        <v>0</v>
      </c>
      <c r="E112" s="30">
        <v>1</v>
      </c>
      <c r="F112" s="30">
        <v>-1</v>
      </c>
      <c r="G112" s="30">
        <v>-1</v>
      </c>
      <c r="H112" s="30">
        <v>0</v>
      </c>
      <c r="I112" s="46"/>
      <c r="J112" s="46"/>
      <c r="K112" s="46"/>
    </row>
    <row r="113" spans="1:11" x14ac:dyDescent="0.3">
      <c r="A113" s="35">
        <v>5</v>
      </c>
      <c r="B113" s="49" t="s">
        <v>51</v>
      </c>
      <c r="C113" s="30">
        <v>1</v>
      </c>
      <c r="D113" s="30">
        <v>0</v>
      </c>
      <c r="E113" s="30">
        <v>1</v>
      </c>
      <c r="F113" s="30">
        <v>1</v>
      </c>
      <c r="G113" s="30">
        <v>0</v>
      </c>
      <c r="H113" s="30">
        <v>1</v>
      </c>
      <c r="I113" s="46"/>
      <c r="J113" s="46"/>
      <c r="K113" s="46"/>
    </row>
    <row r="114" spans="1:11" x14ac:dyDescent="0.3">
      <c r="A114" s="35">
        <v>6</v>
      </c>
      <c r="B114" s="49" t="s">
        <v>59</v>
      </c>
      <c r="C114" s="30">
        <v>2</v>
      </c>
      <c r="D114" s="30">
        <v>0</v>
      </c>
      <c r="E114" s="30">
        <v>2</v>
      </c>
      <c r="F114" s="30">
        <v>2</v>
      </c>
      <c r="G114" s="30">
        <v>0</v>
      </c>
      <c r="H114" s="30">
        <v>2</v>
      </c>
      <c r="I114" s="46"/>
      <c r="J114" s="46"/>
      <c r="K114" s="46"/>
    </row>
    <row r="115" spans="1:11" x14ac:dyDescent="0.3">
      <c r="A115" s="35">
        <v>7</v>
      </c>
      <c r="B115" s="49" t="s">
        <v>56</v>
      </c>
      <c r="C115" s="30">
        <v>3</v>
      </c>
      <c r="D115" s="30">
        <v>1</v>
      </c>
      <c r="E115" s="30">
        <v>2</v>
      </c>
      <c r="F115" s="30">
        <v>3</v>
      </c>
      <c r="G115" s="30">
        <v>1</v>
      </c>
      <c r="H115" s="30">
        <v>2</v>
      </c>
      <c r="I115" s="46"/>
      <c r="J115" s="46"/>
      <c r="K115" s="46"/>
    </row>
    <row r="116" spans="1:11" x14ac:dyDescent="0.3">
      <c r="A116" s="35">
        <v>8</v>
      </c>
      <c r="B116" s="49" t="s">
        <v>61</v>
      </c>
      <c r="C116" s="30">
        <v>2</v>
      </c>
      <c r="D116" s="30">
        <v>2</v>
      </c>
      <c r="E116" s="30">
        <v>0</v>
      </c>
      <c r="F116" s="30">
        <v>1</v>
      </c>
      <c r="G116" s="30">
        <v>1</v>
      </c>
      <c r="H116" s="30">
        <v>0</v>
      </c>
      <c r="I116" s="46"/>
      <c r="J116" s="46"/>
      <c r="K116" s="46"/>
    </row>
    <row r="117" spans="1:11" x14ac:dyDescent="0.3">
      <c r="A117" s="35">
        <v>9</v>
      </c>
      <c r="B117" s="49" t="s">
        <v>60</v>
      </c>
      <c r="C117" s="30">
        <v>1</v>
      </c>
      <c r="D117" s="30">
        <v>0</v>
      </c>
      <c r="E117" s="30">
        <v>1</v>
      </c>
      <c r="F117" s="30">
        <v>-1</v>
      </c>
      <c r="G117" s="30">
        <v>-2</v>
      </c>
      <c r="H117" s="30">
        <v>-1</v>
      </c>
      <c r="I117" s="46"/>
      <c r="J117" s="46"/>
      <c r="K117" s="46"/>
    </row>
    <row r="118" spans="1:11" x14ac:dyDescent="0.3">
      <c r="A118" s="35">
        <v>10</v>
      </c>
      <c r="B118" s="49" t="s">
        <v>55</v>
      </c>
      <c r="C118" s="30">
        <v>0</v>
      </c>
      <c r="D118" s="30">
        <v>0</v>
      </c>
      <c r="E118" s="30">
        <v>0</v>
      </c>
      <c r="F118" s="30">
        <v>-2</v>
      </c>
      <c r="G118" s="30">
        <v>-2</v>
      </c>
      <c r="H118" s="30">
        <v>-2</v>
      </c>
      <c r="I118" s="46"/>
      <c r="J118" s="46"/>
      <c r="K118" s="46"/>
    </row>
    <row r="119" spans="1:11" x14ac:dyDescent="0.3">
      <c r="A119" s="35">
        <v>11</v>
      </c>
      <c r="B119" s="49" t="s">
        <v>54</v>
      </c>
      <c r="C119" s="30">
        <v>2</v>
      </c>
      <c r="D119" s="30">
        <v>1</v>
      </c>
      <c r="E119" s="30">
        <v>1</v>
      </c>
      <c r="F119" s="30">
        <v>1</v>
      </c>
      <c r="G119" s="30">
        <v>0</v>
      </c>
      <c r="H119" s="30">
        <v>1</v>
      </c>
      <c r="I119" s="46"/>
      <c r="J119" s="46"/>
      <c r="K119" s="46"/>
    </row>
    <row r="120" spans="1:11" x14ac:dyDescent="0.3">
      <c r="A120" s="35">
        <v>12</v>
      </c>
      <c r="B120" s="49" t="s">
        <v>53</v>
      </c>
      <c r="C120" s="30">
        <v>3</v>
      </c>
      <c r="D120" s="30">
        <v>1</v>
      </c>
      <c r="E120" s="30">
        <v>3</v>
      </c>
      <c r="F120" s="30">
        <v>3</v>
      </c>
      <c r="G120" s="30">
        <v>1</v>
      </c>
      <c r="H120" s="30">
        <v>3</v>
      </c>
      <c r="I120" s="46"/>
      <c r="J120" s="46"/>
      <c r="K120" s="46"/>
    </row>
    <row r="121" spans="1:11" ht="37.5" x14ac:dyDescent="0.3">
      <c r="A121" s="24" t="s">
        <v>290</v>
      </c>
      <c r="B121" s="48" t="s">
        <v>311</v>
      </c>
      <c r="C121" s="24">
        <f>SUM(C122:C127)</f>
        <v>12</v>
      </c>
      <c r="D121" s="24">
        <f t="shared" ref="D121:E121" si="8">SUM(D122:D127)</f>
        <v>1</v>
      </c>
      <c r="E121" s="24">
        <f t="shared" si="8"/>
        <v>16</v>
      </c>
      <c r="F121" s="24">
        <f t="shared" ref="F121" si="9">SUM(F122:F127)</f>
        <v>9</v>
      </c>
      <c r="G121" s="24">
        <f t="shared" ref="G121" si="10">SUM(G122:G127)</f>
        <v>1</v>
      </c>
      <c r="H121" s="24">
        <f t="shared" ref="H121" si="11">SUM(H122:H127)</f>
        <v>12</v>
      </c>
      <c r="I121" s="29">
        <v>11</v>
      </c>
      <c r="J121" s="29">
        <v>2</v>
      </c>
      <c r="K121" s="29">
        <v>10</v>
      </c>
    </row>
    <row r="122" spans="1:11" x14ac:dyDescent="0.3">
      <c r="A122" s="30">
        <v>1</v>
      </c>
      <c r="B122" s="49" t="s">
        <v>263</v>
      </c>
      <c r="C122" s="37">
        <v>4</v>
      </c>
      <c r="D122" s="37">
        <v>0</v>
      </c>
      <c r="E122" s="37">
        <v>6</v>
      </c>
      <c r="F122" s="37">
        <v>3</v>
      </c>
      <c r="G122" s="37">
        <v>0</v>
      </c>
      <c r="H122" s="37">
        <v>4</v>
      </c>
      <c r="I122" s="46"/>
      <c r="J122" s="46"/>
      <c r="K122" s="46"/>
    </row>
    <row r="123" spans="1:11" x14ac:dyDescent="0.3">
      <c r="A123" s="30">
        <v>2</v>
      </c>
      <c r="B123" s="49" t="s">
        <v>264</v>
      </c>
      <c r="C123" s="37">
        <v>2</v>
      </c>
      <c r="D123" s="37">
        <v>0</v>
      </c>
      <c r="E123" s="37">
        <v>3</v>
      </c>
      <c r="F123" s="37">
        <v>1</v>
      </c>
      <c r="G123" s="37">
        <v>0</v>
      </c>
      <c r="H123" s="37">
        <v>2</v>
      </c>
      <c r="I123" s="46"/>
      <c r="J123" s="46"/>
      <c r="K123" s="46"/>
    </row>
    <row r="124" spans="1:11" x14ac:dyDescent="0.3">
      <c r="A124" s="30">
        <v>3</v>
      </c>
      <c r="B124" s="39" t="s">
        <v>265</v>
      </c>
      <c r="C124" s="37">
        <v>3</v>
      </c>
      <c r="D124" s="37">
        <v>1</v>
      </c>
      <c r="E124" s="37">
        <v>2</v>
      </c>
      <c r="F124" s="37">
        <v>2</v>
      </c>
      <c r="G124" s="37">
        <v>1</v>
      </c>
      <c r="H124" s="37">
        <v>1</v>
      </c>
      <c r="I124" s="46"/>
      <c r="J124" s="46"/>
      <c r="K124" s="46"/>
    </row>
    <row r="125" spans="1:11" x14ac:dyDescent="0.3">
      <c r="A125" s="30">
        <v>4</v>
      </c>
      <c r="B125" s="39" t="s">
        <v>301</v>
      </c>
      <c r="C125" s="37">
        <v>1</v>
      </c>
      <c r="D125" s="37">
        <v>0</v>
      </c>
      <c r="E125" s="37">
        <v>2</v>
      </c>
      <c r="F125" s="37">
        <v>1</v>
      </c>
      <c r="G125" s="37">
        <v>0</v>
      </c>
      <c r="H125" s="37">
        <v>2</v>
      </c>
      <c r="I125" s="46"/>
      <c r="J125" s="46"/>
      <c r="K125" s="46"/>
    </row>
    <row r="126" spans="1:11" x14ac:dyDescent="0.3">
      <c r="A126" s="30">
        <v>5</v>
      </c>
      <c r="B126" s="39" t="s">
        <v>302</v>
      </c>
      <c r="C126" s="37">
        <v>1</v>
      </c>
      <c r="D126" s="37">
        <v>0</v>
      </c>
      <c r="E126" s="37">
        <v>1</v>
      </c>
      <c r="F126" s="37">
        <v>1</v>
      </c>
      <c r="G126" s="37">
        <v>0</v>
      </c>
      <c r="H126" s="37">
        <v>1</v>
      </c>
      <c r="I126" s="46"/>
      <c r="J126" s="46"/>
      <c r="K126" s="46"/>
    </row>
    <row r="127" spans="1:11" x14ac:dyDescent="0.3">
      <c r="A127" s="30">
        <v>6</v>
      </c>
      <c r="B127" s="39" t="s">
        <v>303</v>
      </c>
      <c r="C127" s="37">
        <v>1</v>
      </c>
      <c r="D127" s="37">
        <v>0</v>
      </c>
      <c r="E127" s="37">
        <v>2</v>
      </c>
      <c r="F127" s="37">
        <v>1</v>
      </c>
      <c r="G127" s="37">
        <v>0</v>
      </c>
      <c r="H127" s="37">
        <v>2</v>
      </c>
      <c r="I127" s="46"/>
      <c r="J127" s="46"/>
      <c r="K127" s="46"/>
    </row>
    <row r="128" spans="1:11" s="3" customFormat="1" ht="37.5" x14ac:dyDescent="0.3">
      <c r="A128" s="24" t="s">
        <v>251</v>
      </c>
      <c r="B128" s="45" t="s">
        <v>299</v>
      </c>
      <c r="C128" s="24">
        <f>SUM(C129:C135)</f>
        <v>10</v>
      </c>
      <c r="D128" s="24">
        <f t="shared" ref="D128:H128" si="12">SUM(D129:D135)</f>
        <v>5</v>
      </c>
      <c r="E128" s="24">
        <f t="shared" si="12"/>
        <v>7</v>
      </c>
      <c r="F128" s="24">
        <f t="shared" si="12"/>
        <v>5</v>
      </c>
      <c r="G128" s="24">
        <f t="shared" si="12"/>
        <v>3</v>
      </c>
      <c r="H128" s="24">
        <f t="shared" si="12"/>
        <v>3</v>
      </c>
      <c r="I128" s="29">
        <v>10</v>
      </c>
      <c r="J128" s="29">
        <v>3</v>
      </c>
      <c r="K128" s="29">
        <v>8</v>
      </c>
    </row>
    <row r="129" spans="1:11" x14ac:dyDescent="0.3">
      <c r="A129" s="30">
        <v>1</v>
      </c>
      <c r="B129" s="53" t="s">
        <v>298</v>
      </c>
      <c r="C129" s="37">
        <v>2</v>
      </c>
      <c r="D129" s="37">
        <v>0</v>
      </c>
      <c r="E129" s="37">
        <v>3</v>
      </c>
      <c r="F129" s="37">
        <v>2</v>
      </c>
      <c r="G129" s="37">
        <v>0</v>
      </c>
      <c r="H129" s="37">
        <v>3</v>
      </c>
      <c r="I129" s="46"/>
      <c r="J129" s="46"/>
      <c r="K129" s="46"/>
    </row>
    <row r="130" spans="1:11" x14ac:dyDescent="0.3">
      <c r="A130" s="30">
        <v>2</v>
      </c>
      <c r="B130" s="53" t="s">
        <v>198</v>
      </c>
      <c r="C130" s="37">
        <v>2</v>
      </c>
      <c r="D130" s="37">
        <v>1</v>
      </c>
      <c r="E130" s="37">
        <v>1</v>
      </c>
      <c r="F130" s="37">
        <v>2</v>
      </c>
      <c r="G130" s="37">
        <v>1</v>
      </c>
      <c r="H130" s="37">
        <v>1</v>
      </c>
      <c r="I130" s="46"/>
      <c r="J130" s="46"/>
      <c r="K130" s="46"/>
    </row>
    <row r="131" spans="1:11" x14ac:dyDescent="0.3">
      <c r="A131" s="30">
        <v>3</v>
      </c>
      <c r="B131" s="53" t="s">
        <v>193</v>
      </c>
      <c r="C131" s="37">
        <v>1</v>
      </c>
      <c r="D131" s="37">
        <v>0</v>
      </c>
      <c r="E131" s="37">
        <v>1</v>
      </c>
      <c r="F131" s="37">
        <v>1</v>
      </c>
      <c r="G131" s="37">
        <v>0</v>
      </c>
      <c r="H131" s="37">
        <v>1</v>
      </c>
      <c r="I131" s="46"/>
      <c r="J131" s="46"/>
      <c r="K131" s="46"/>
    </row>
    <row r="132" spans="1:11" x14ac:dyDescent="0.3">
      <c r="A132" s="30">
        <v>4</v>
      </c>
      <c r="B132" s="53" t="s">
        <v>194</v>
      </c>
      <c r="C132" s="37">
        <v>2</v>
      </c>
      <c r="D132" s="37">
        <v>2</v>
      </c>
      <c r="E132" s="37">
        <v>1</v>
      </c>
      <c r="F132" s="37">
        <v>-1</v>
      </c>
      <c r="G132" s="37">
        <v>0</v>
      </c>
      <c r="H132" s="37">
        <v>-1</v>
      </c>
      <c r="I132" s="46"/>
      <c r="J132" s="46"/>
      <c r="K132" s="46"/>
    </row>
    <row r="133" spans="1:11" x14ac:dyDescent="0.3">
      <c r="A133" s="30">
        <v>5</v>
      </c>
      <c r="B133" s="53" t="s">
        <v>197</v>
      </c>
      <c r="C133" s="37">
        <v>2</v>
      </c>
      <c r="D133" s="37">
        <v>1</v>
      </c>
      <c r="E133" s="37">
        <v>1</v>
      </c>
      <c r="F133" s="37">
        <v>2</v>
      </c>
      <c r="G133" s="37">
        <v>1</v>
      </c>
      <c r="H133" s="37">
        <v>1</v>
      </c>
      <c r="I133" s="46"/>
      <c r="J133" s="46"/>
      <c r="K133" s="46"/>
    </row>
    <row r="134" spans="1:11" x14ac:dyDescent="0.3">
      <c r="A134" s="30">
        <v>6</v>
      </c>
      <c r="B134" s="53" t="s">
        <v>192</v>
      </c>
      <c r="C134" s="37">
        <v>1</v>
      </c>
      <c r="D134" s="37">
        <v>1</v>
      </c>
      <c r="E134" s="37">
        <v>0</v>
      </c>
      <c r="F134" s="37">
        <v>0</v>
      </c>
      <c r="G134" s="37">
        <v>1</v>
      </c>
      <c r="H134" s="37">
        <v>0</v>
      </c>
      <c r="I134" s="46"/>
      <c r="J134" s="46"/>
      <c r="K134" s="46"/>
    </row>
    <row r="135" spans="1:11" x14ac:dyDescent="0.3">
      <c r="A135" s="30">
        <v>7</v>
      </c>
      <c r="B135" s="53" t="s">
        <v>199</v>
      </c>
      <c r="C135" s="37">
        <v>0</v>
      </c>
      <c r="D135" s="37">
        <v>0</v>
      </c>
      <c r="E135" s="37">
        <v>0</v>
      </c>
      <c r="F135" s="37">
        <v>-1</v>
      </c>
      <c r="G135" s="37">
        <v>0</v>
      </c>
      <c r="H135" s="37">
        <v>-2</v>
      </c>
      <c r="I135" s="46"/>
      <c r="J135" s="46"/>
      <c r="K135" s="46"/>
    </row>
    <row r="136" spans="1:11" s="3" customFormat="1" ht="37.5" x14ac:dyDescent="0.3">
      <c r="A136" s="24" t="s">
        <v>252</v>
      </c>
      <c r="B136" s="45" t="s">
        <v>310</v>
      </c>
      <c r="C136" s="24">
        <f t="shared" ref="C136:H136" si="13">SUM(C137:C141)</f>
        <v>5</v>
      </c>
      <c r="D136" s="24">
        <f t="shared" si="13"/>
        <v>2</v>
      </c>
      <c r="E136" s="24">
        <f t="shared" si="13"/>
        <v>5</v>
      </c>
      <c r="F136" s="24">
        <f t="shared" si="13"/>
        <v>1</v>
      </c>
      <c r="G136" s="24">
        <f t="shared" si="13"/>
        <v>-1</v>
      </c>
      <c r="H136" s="24">
        <f t="shared" si="13"/>
        <v>3</v>
      </c>
      <c r="I136" s="29">
        <v>13</v>
      </c>
      <c r="J136" s="29">
        <v>6</v>
      </c>
      <c r="K136" s="29">
        <v>11</v>
      </c>
    </row>
    <row r="137" spans="1:11" x14ac:dyDescent="0.3">
      <c r="A137" s="44">
        <v>1</v>
      </c>
      <c r="B137" s="43" t="s">
        <v>283</v>
      </c>
      <c r="C137" s="44">
        <v>1</v>
      </c>
      <c r="D137" s="44">
        <v>1</v>
      </c>
      <c r="E137" s="44">
        <v>0</v>
      </c>
      <c r="F137" s="44">
        <v>0</v>
      </c>
      <c r="G137" s="44">
        <v>0</v>
      </c>
      <c r="H137" s="44">
        <v>0</v>
      </c>
      <c r="I137" s="46"/>
      <c r="J137" s="46"/>
      <c r="K137" s="46"/>
    </row>
    <row r="138" spans="1:11" x14ac:dyDescent="0.3">
      <c r="A138" s="44">
        <v>2</v>
      </c>
      <c r="B138" s="43" t="s">
        <v>284</v>
      </c>
      <c r="C138" s="44">
        <v>0</v>
      </c>
      <c r="D138" s="44">
        <v>0</v>
      </c>
      <c r="E138" s="44">
        <v>0</v>
      </c>
      <c r="F138" s="44">
        <v>-2</v>
      </c>
      <c r="G138" s="44">
        <v>-1</v>
      </c>
      <c r="H138" s="44">
        <v>-2</v>
      </c>
      <c r="I138" s="46"/>
      <c r="J138" s="46"/>
      <c r="K138" s="46"/>
    </row>
    <row r="139" spans="1:11" x14ac:dyDescent="0.3">
      <c r="A139" s="44">
        <v>3</v>
      </c>
      <c r="B139" s="43" t="s">
        <v>285</v>
      </c>
      <c r="C139" s="44">
        <v>2</v>
      </c>
      <c r="D139" s="44">
        <v>0</v>
      </c>
      <c r="E139" s="44">
        <v>3</v>
      </c>
      <c r="F139" s="44">
        <v>1</v>
      </c>
      <c r="G139" s="44">
        <v>-1</v>
      </c>
      <c r="H139" s="44">
        <v>3</v>
      </c>
      <c r="I139" s="46"/>
      <c r="J139" s="46"/>
      <c r="K139" s="46"/>
    </row>
    <row r="140" spans="1:11" x14ac:dyDescent="0.3">
      <c r="A140" s="44">
        <v>4</v>
      </c>
      <c r="B140" s="43" t="s">
        <v>286</v>
      </c>
      <c r="C140" s="44">
        <v>1</v>
      </c>
      <c r="D140" s="44">
        <v>0</v>
      </c>
      <c r="E140" s="44">
        <v>1</v>
      </c>
      <c r="F140" s="44">
        <v>1</v>
      </c>
      <c r="G140" s="44">
        <v>0</v>
      </c>
      <c r="H140" s="44">
        <v>1</v>
      </c>
      <c r="I140" s="46"/>
      <c r="J140" s="46"/>
      <c r="K140" s="46"/>
    </row>
    <row r="141" spans="1:11" x14ac:dyDescent="0.3">
      <c r="A141" s="44">
        <v>5</v>
      </c>
      <c r="B141" s="43" t="s">
        <v>287</v>
      </c>
      <c r="C141" s="44">
        <v>1</v>
      </c>
      <c r="D141" s="44">
        <v>1</v>
      </c>
      <c r="E141" s="44">
        <v>1</v>
      </c>
      <c r="F141" s="44">
        <v>1</v>
      </c>
      <c r="G141" s="44">
        <v>1</v>
      </c>
      <c r="H141" s="44">
        <v>1</v>
      </c>
      <c r="I141" s="46"/>
      <c r="J141" s="46"/>
      <c r="K141" s="46"/>
    </row>
    <row r="142" spans="1:11" x14ac:dyDescent="0.3">
      <c r="A142" s="59" t="s">
        <v>254</v>
      </c>
      <c r="B142" s="59"/>
      <c r="C142" s="40">
        <f t="shared" ref="C142:K142" si="14">C128+C136+C4+C96+C36+C81+C55+C18+C70+C108+C121</f>
        <v>255</v>
      </c>
      <c r="D142" s="40">
        <f t="shared" si="14"/>
        <v>100</v>
      </c>
      <c r="E142" s="40">
        <f t="shared" si="14"/>
        <v>214</v>
      </c>
      <c r="F142" s="40">
        <f t="shared" si="14"/>
        <v>74</v>
      </c>
      <c r="G142" s="40">
        <f t="shared" si="14"/>
        <v>-24</v>
      </c>
      <c r="H142" s="40">
        <f t="shared" si="14"/>
        <v>118</v>
      </c>
      <c r="I142" s="40">
        <f t="shared" si="14"/>
        <v>533</v>
      </c>
      <c r="J142" s="40">
        <f t="shared" si="14"/>
        <v>269</v>
      </c>
      <c r="K142" s="40">
        <f t="shared" si="14"/>
        <v>404</v>
      </c>
    </row>
  </sheetData>
  <sortState ref="B129:H135">
    <sortCondition descending="1" ref="C129:C135"/>
    <sortCondition descending="1" ref="D129:D135"/>
  </sortState>
  <mergeCells count="7">
    <mergeCell ref="A1:K1"/>
    <mergeCell ref="I2:K2"/>
    <mergeCell ref="A142:B142"/>
    <mergeCell ref="C2:E2"/>
    <mergeCell ref="F2:H2"/>
    <mergeCell ref="A2:A3"/>
    <mergeCell ref="B2:B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opLeftCell="A2" workbookViewId="0">
      <selection activeCell="E15" sqref="E15"/>
    </sheetView>
  </sheetViews>
  <sheetFormatPr defaultColWidth="11" defaultRowHeight="15.75" x14ac:dyDescent="0.25"/>
  <cols>
    <col min="1" max="1" width="6.5" customWidth="1"/>
    <col min="2" max="2" width="9.625" bestFit="1" customWidth="1"/>
    <col min="3" max="3" width="8.875" bestFit="1" customWidth="1"/>
    <col min="4" max="4" width="18" bestFit="1" customWidth="1"/>
    <col min="5" max="5" width="11" bestFit="1" customWidth="1"/>
    <col min="6" max="6" width="9.375" bestFit="1" customWidth="1"/>
    <col min="7" max="7" width="255.875" bestFit="1" customWidth="1"/>
  </cols>
  <sheetData>
    <row r="1" spans="1:7" x14ac:dyDescent="0.25">
      <c r="A1" s="18" t="s">
        <v>0</v>
      </c>
      <c r="B1" s="19" t="s">
        <v>1</v>
      </c>
      <c r="C1" s="19" t="s">
        <v>42</v>
      </c>
      <c r="D1" s="19" t="s">
        <v>23</v>
      </c>
      <c r="E1" s="19" t="s">
        <v>39</v>
      </c>
      <c r="F1" s="19" t="s">
        <v>40</v>
      </c>
      <c r="G1" s="20" t="s">
        <v>200</v>
      </c>
    </row>
    <row r="2" spans="1:7" x14ac:dyDescent="0.25">
      <c r="A2" s="10">
        <v>1</v>
      </c>
      <c r="B2" s="6" t="s">
        <v>8</v>
      </c>
      <c r="C2" s="6" t="s">
        <v>43</v>
      </c>
      <c r="D2" s="7" t="s">
        <v>13</v>
      </c>
      <c r="E2" s="8">
        <v>696.9</v>
      </c>
      <c r="F2" s="9">
        <v>32400</v>
      </c>
      <c r="G2" s="11" t="s">
        <v>41</v>
      </c>
    </row>
    <row r="3" spans="1:7" x14ac:dyDescent="0.25">
      <c r="A3" s="10">
        <v>2</v>
      </c>
      <c r="B3" s="6" t="s">
        <v>2</v>
      </c>
      <c r="C3" s="6" t="s">
        <v>44</v>
      </c>
      <c r="D3" s="7" t="s">
        <v>14</v>
      </c>
      <c r="E3" s="8">
        <v>292.7</v>
      </c>
      <c r="F3" s="9">
        <v>210334</v>
      </c>
      <c r="G3" s="11" t="s">
        <v>45</v>
      </c>
    </row>
    <row r="4" spans="1:7" x14ac:dyDescent="0.25">
      <c r="A4" s="10">
        <v>3</v>
      </c>
      <c r="B4" s="6" t="s">
        <v>9</v>
      </c>
      <c r="C4" s="6" t="s">
        <v>43</v>
      </c>
      <c r="D4" s="7" t="s">
        <v>15</v>
      </c>
      <c r="E4" s="8">
        <v>744.1</v>
      </c>
      <c r="F4" s="9">
        <v>95300</v>
      </c>
      <c r="G4" s="11" t="s">
        <v>62</v>
      </c>
    </row>
    <row r="5" spans="1:7" x14ac:dyDescent="0.25">
      <c r="A5" s="10">
        <v>4</v>
      </c>
      <c r="B5" s="6" t="s">
        <v>6</v>
      </c>
      <c r="C5" s="6" t="s">
        <v>44</v>
      </c>
      <c r="D5" s="7" t="s">
        <v>16</v>
      </c>
      <c r="E5" s="8">
        <v>420.84</v>
      </c>
      <c r="F5" s="9">
        <v>212063</v>
      </c>
      <c r="G5" s="11" t="s">
        <v>78</v>
      </c>
    </row>
    <row r="6" spans="1:7" x14ac:dyDescent="0.25">
      <c r="A6" s="10">
        <v>5</v>
      </c>
      <c r="B6" s="6" t="s">
        <v>4</v>
      </c>
      <c r="C6" s="6" t="s">
        <v>43</v>
      </c>
      <c r="D6" s="7" t="s">
        <v>17</v>
      </c>
      <c r="E6" s="8">
        <v>679</v>
      </c>
      <c r="F6" s="9">
        <v>190000</v>
      </c>
      <c r="G6" s="11" t="s">
        <v>96</v>
      </c>
    </row>
    <row r="7" spans="1:7" x14ac:dyDescent="0.25">
      <c r="A7" s="10">
        <v>6</v>
      </c>
      <c r="B7" s="6" t="s">
        <v>5</v>
      </c>
      <c r="C7" s="6" t="s">
        <v>43</v>
      </c>
      <c r="D7" s="7" t="s">
        <v>18</v>
      </c>
      <c r="E7" s="8">
        <v>548.9</v>
      </c>
      <c r="F7" s="9">
        <v>188700</v>
      </c>
      <c r="G7" s="11" t="s">
        <v>115</v>
      </c>
    </row>
    <row r="8" spans="1:7" x14ac:dyDescent="0.25">
      <c r="A8" s="10">
        <v>7</v>
      </c>
      <c r="B8" s="6" t="s">
        <v>11</v>
      </c>
      <c r="C8" s="6" t="s">
        <v>134</v>
      </c>
      <c r="D8" s="7" t="s">
        <v>19</v>
      </c>
      <c r="E8" s="8">
        <v>286</v>
      </c>
      <c r="F8" s="9">
        <v>481110</v>
      </c>
      <c r="G8" s="11" t="s">
        <v>135</v>
      </c>
    </row>
    <row r="9" spans="1:7" x14ac:dyDescent="0.25">
      <c r="A9" s="10">
        <v>8</v>
      </c>
      <c r="B9" s="6" t="s">
        <v>7</v>
      </c>
      <c r="C9" s="6" t="s">
        <v>43</v>
      </c>
      <c r="D9" s="7" t="s">
        <v>15</v>
      </c>
      <c r="E9" s="8">
        <v>692.96</v>
      </c>
      <c r="F9" s="9">
        <v>176600</v>
      </c>
      <c r="G9" s="11" t="s">
        <v>155</v>
      </c>
    </row>
    <row r="10" spans="1:7" x14ac:dyDescent="0.25">
      <c r="A10" s="10">
        <v>9</v>
      </c>
      <c r="B10" s="6" t="s">
        <v>3</v>
      </c>
      <c r="C10" s="6" t="s">
        <v>43</v>
      </c>
      <c r="D10" s="7" t="s">
        <v>20</v>
      </c>
      <c r="E10" s="8">
        <v>216.77</v>
      </c>
      <c r="F10" s="9">
        <v>226300</v>
      </c>
      <c r="G10" s="11" t="s">
        <v>171</v>
      </c>
    </row>
    <row r="11" spans="1:7" x14ac:dyDescent="0.25">
      <c r="A11" s="10">
        <v>10</v>
      </c>
      <c r="B11" s="6" t="s">
        <v>10</v>
      </c>
      <c r="C11" s="6" t="s">
        <v>43</v>
      </c>
      <c r="D11" s="7" t="s">
        <v>21</v>
      </c>
      <c r="E11" s="8">
        <v>798</v>
      </c>
      <c r="F11" s="9">
        <v>28935</v>
      </c>
      <c r="G11" s="11" t="s">
        <v>184</v>
      </c>
    </row>
    <row r="12" spans="1:7" x14ac:dyDescent="0.25">
      <c r="A12" s="15">
        <v>11</v>
      </c>
      <c r="B12" s="21" t="s">
        <v>12</v>
      </c>
      <c r="C12" s="21" t="s">
        <v>43</v>
      </c>
      <c r="D12" s="16" t="s">
        <v>22</v>
      </c>
      <c r="E12" s="22">
        <v>700.8</v>
      </c>
      <c r="F12" s="23">
        <v>58630</v>
      </c>
      <c r="G12" s="17" t="s">
        <v>191</v>
      </c>
    </row>
  </sheetData>
  <dataConsolidate/>
  <dataValidations count="1">
    <dataValidation type="list" allowBlank="1" showInputMessage="1" showErrorMessage="1" sqref="C2:C12">
      <formula1>"huyện, thị xã, thành phố"</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0"/>
  <sheetViews>
    <sheetView zoomScale="125" workbookViewId="0">
      <selection activeCell="D145" sqref="D145:D151"/>
    </sheetView>
  </sheetViews>
  <sheetFormatPr defaultColWidth="11" defaultRowHeight="15.75" x14ac:dyDescent="0.25"/>
  <cols>
    <col min="1" max="1" width="5" customWidth="1"/>
    <col min="2" max="2" width="14.875" bestFit="1" customWidth="1"/>
    <col min="3" max="3" width="7.625" bestFit="1" customWidth="1"/>
    <col min="4" max="4" width="11.125" customWidth="1"/>
  </cols>
  <sheetData>
    <row r="1" spans="1:4" x14ac:dyDescent="0.25">
      <c r="A1" s="12" t="s">
        <v>24</v>
      </c>
      <c r="B1" s="13" t="s">
        <v>26</v>
      </c>
      <c r="C1" s="13" t="s">
        <v>27</v>
      </c>
      <c r="D1" s="14" t="s">
        <v>25</v>
      </c>
    </row>
    <row r="2" spans="1:4" hidden="1" x14ac:dyDescent="0.25">
      <c r="A2" s="10">
        <v>1</v>
      </c>
      <c r="B2" s="7" t="s">
        <v>8</v>
      </c>
      <c r="C2" s="7" t="s">
        <v>28</v>
      </c>
      <c r="D2" s="11" t="s">
        <v>8</v>
      </c>
    </row>
    <row r="3" spans="1:4" hidden="1" x14ac:dyDescent="0.25">
      <c r="A3" s="10">
        <v>2</v>
      </c>
      <c r="B3" s="7" t="s">
        <v>29</v>
      </c>
      <c r="C3" s="7" t="s">
        <v>38</v>
      </c>
      <c r="D3" s="11" t="s">
        <v>8</v>
      </c>
    </row>
    <row r="4" spans="1:4" hidden="1" x14ac:dyDescent="0.25">
      <c r="A4" s="10">
        <v>3</v>
      </c>
      <c r="B4" s="7" t="s">
        <v>30</v>
      </c>
      <c r="C4" s="7" t="s">
        <v>38</v>
      </c>
      <c r="D4" s="11" t="s">
        <v>8</v>
      </c>
    </row>
    <row r="5" spans="1:4" hidden="1" x14ac:dyDescent="0.25">
      <c r="A5" s="10">
        <v>4</v>
      </c>
      <c r="B5" s="7" t="s">
        <v>31</v>
      </c>
      <c r="C5" s="7" t="s">
        <v>38</v>
      </c>
      <c r="D5" s="11" t="s">
        <v>8</v>
      </c>
    </row>
    <row r="6" spans="1:4" hidden="1" x14ac:dyDescent="0.25">
      <c r="A6" s="10">
        <v>5</v>
      </c>
      <c r="B6" s="7" t="s">
        <v>32</v>
      </c>
      <c r="C6" s="7" t="s">
        <v>38</v>
      </c>
      <c r="D6" s="11" t="s">
        <v>8</v>
      </c>
    </row>
    <row r="7" spans="1:4" hidden="1" x14ac:dyDescent="0.25">
      <c r="A7" s="10">
        <v>6</v>
      </c>
      <c r="B7" s="7" t="s">
        <v>33</v>
      </c>
      <c r="C7" s="7" t="s">
        <v>38</v>
      </c>
      <c r="D7" s="11" t="s">
        <v>8</v>
      </c>
    </row>
    <row r="8" spans="1:4" hidden="1" x14ac:dyDescent="0.25">
      <c r="A8" s="10">
        <v>7</v>
      </c>
      <c r="B8" s="7" t="s">
        <v>34</v>
      </c>
      <c r="C8" s="7" t="s">
        <v>38</v>
      </c>
      <c r="D8" s="11" t="s">
        <v>8</v>
      </c>
    </row>
    <row r="9" spans="1:4" hidden="1" x14ac:dyDescent="0.25">
      <c r="A9" s="10">
        <v>8</v>
      </c>
      <c r="B9" s="7" t="s">
        <v>35</v>
      </c>
      <c r="C9" s="7" t="s">
        <v>38</v>
      </c>
      <c r="D9" s="11" t="s">
        <v>8</v>
      </c>
    </row>
    <row r="10" spans="1:4" hidden="1" x14ac:dyDescent="0.25">
      <c r="A10" s="10">
        <v>9</v>
      </c>
      <c r="B10" s="7" t="s">
        <v>36</v>
      </c>
      <c r="C10" s="7" t="s">
        <v>38</v>
      </c>
      <c r="D10" s="11" t="s">
        <v>8</v>
      </c>
    </row>
    <row r="11" spans="1:4" hidden="1" x14ac:dyDescent="0.25">
      <c r="A11" s="10">
        <v>10</v>
      </c>
      <c r="B11" s="7" t="s">
        <v>37</v>
      </c>
      <c r="C11" s="7" t="s">
        <v>38</v>
      </c>
      <c r="D11" s="11" t="s">
        <v>8</v>
      </c>
    </row>
    <row r="12" spans="1:4" hidden="1" x14ac:dyDescent="0.25">
      <c r="A12" s="10">
        <v>11</v>
      </c>
      <c r="B12" s="7" t="s">
        <v>46</v>
      </c>
      <c r="C12" s="7" t="s">
        <v>47</v>
      </c>
      <c r="D12" s="11" t="s">
        <v>2</v>
      </c>
    </row>
    <row r="13" spans="1:4" hidden="1" x14ac:dyDescent="0.25">
      <c r="A13" s="10">
        <v>12</v>
      </c>
      <c r="B13" s="7" t="s">
        <v>48</v>
      </c>
      <c r="C13" s="7" t="s">
        <v>47</v>
      </c>
      <c r="D13" s="11" t="s">
        <v>2</v>
      </c>
    </row>
    <row r="14" spans="1:4" hidden="1" x14ac:dyDescent="0.25">
      <c r="A14" s="10">
        <v>13</v>
      </c>
      <c r="B14" s="7" t="s">
        <v>49</v>
      </c>
      <c r="C14" s="7" t="s">
        <v>47</v>
      </c>
      <c r="D14" s="11" t="s">
        <v>2</v>
      </c>
    </row>
    <row r="15" spans="1:4" hidden="1" x14ac:dyDescent="0.25">
      <c r="A15" s="10">
        <v>14</v>
      </c>
      <c r="B15" s="7" t="s">
        <v>50</v>
      </c>
      <c r="C15" s="7" t="s">
        <v>47</v>
      </c>
      <c r="D15" s="11" t="s">
        <v>2</v>
      </c>
    </row>
    <row r="16" spans="1:4" hidden="1" x14ac:dyDescent="0.25">
      <c r="A16" s="10">
        <v>15</v>
      </c>
      <c r="B16" s="7" t="s">
        <v>51</v>
      </c>
      <c r="C16" s="7" t="s">
        <v>47</v>
      </c>
      <c r="D16" s="11" t="s">
        <v>2</v>
      </c>
    </row>
    <row r="17" spans="1:4" hidden="1" x14ac:dyDescent="0.25">
      <c r="A17" s="10">
        <v>16</v>
      </c>
      <c r="B17" s="7" t="s">
        <v>52</v>
      </c>
      <c r="C17" s="7" t="s">
        <v>38</v>
      </c>
      <c r="D17" s="11" t="s">
        <v>2</v>
      </c>
    </row>
    <row r="18" spans="1:4" hidden="1" x14ac:dyDescent="0.25">
      <c r="A18" s="10">
        <v>17</v>
      </c>
      <c r="B18" s="7" t="s">
        <v>53</v>
      </c>
      <c r="C18" s="7" t="s">
        <v>38</v>
      </c>
      <c r="D18" s="11" t="s">
        <v>2</v>
      </c>
    </row>
    <row r="19" spans="1:4" hidden="1" x14ac:dyDescent="0.25">
      <c r="A19" s="10">
        <v>18</v>
      </c>
      <c r="B19" s="7" t="s">
        <v>54</v>
      </c>
      <c r="C19" s="7" t="s">
        <v>38</v>
      </c>
      <c r="D19" s="11" t="s">
        <v>2</v>
      </c>
    </row>
    <row r="20" spans="1:4" hidden="1" x14ac:dyDescent="0.25">
      <c r="A20" s="10">
        <v>19</v>
      </c>
      <c r="B20" s="7" t="s">
        <v>55</v>
      </c>
      <c r="C20" s="7" t="s">
        <v>38</v>
      </c>
      <c r="D20" s="11" t="s">
        <v>2</v>
      </c>
    </row>
    <row r="21" spans="1:4" hidden="1" x14ac:dyDescent="0.25">
      <c r="A21" s="10">
        <v>20</v>
      </c>
      <c r="B21" s="7" t="s">
        <v>56</v>
      </c>
      <c r="C21" s="7" t="s">
        <v>38</v>
      </c>
      <c r="D21" s="11" t="s">
        <v>2</v>
      </c>
    </row>
    <row r="22" spans="1:4" hidden="1" x14ac:dyDescent="0.25">
      <c r="A22" s="10">
        <v>21</v>
      </c>
      <c r="B22" s="7" t="s">
        <v>57</v>
      </c>
      <c r="C22" s="7" t="s">
        <v>38</v>
      </c>
      <c r="D22" s="11" t="s">
        <v>2</v>
      </c>
    </row>
    <row r="23" spans="1:4" hidden="1" x14ac:dyDescent="0.25">
      <c r="A23" s="10">
        <v>22</v>
      </c>
      <c r="B23" s="7" t="s">
        <v>58</v>
      </c>
      <c r="C23" s="7" t="s">
        <v>38</v>
      </c>
      <c r="D23" s="11" t="s">
        <v>2</v>
      </c>
    </row>
    <row r="24" spans="1:4" hidden="1" x14ac:dyDescent="0.25">
      <c r="A24" s="10">
        <v>23</v>
      </c>
      <c r="B24" s="7" t="s">
        <v>59</v>
      </c>
      <c r="C24" s="7" t="s">
        <v>38</v>
      </c>
      <c r="D24" s="11" t="s">
        <v>2</v>
      </c>
    </row>
    <row r="25" spans="1:4" hidden="1" x14ac:dyDescent="0.25">
      <c r="A25" s="10">
        <v>24</v>
      </c>
      <c r="B25" s="7" t="s">
        <v>60</v>
      </c>
      <c r="C25" s="7" t="s">
        <v>38</v>
      </c>
      <c r="D25" s="11" t="s">
        <v>2</v>
      </c>
    </row>
    <row r="26" spans="1:4" hidden="1" x14ac:dyDescent="0.25">
      <c r="A26" s="10">
        <v>25</v>
      </c>
      <c r="B26" s="7" t="s">
        <v>61</v>
      </c>
      <c r="C26" s="7" t="s">
        <v>38</v>
      </c>
      <c r="D26" s="11" t="s">
        <v>2</v>
      </c>
    </row>
    <row r="27" spans="1:4" hidden="1" x14ac:dyDescent="0.25">
      <c r="A27" s="10">
        <v>26</v>
      </c>
      <c r="B27" s="7" t="s">
        <v>63</v>
      </c>
      <c r="C27" s="7" t="s">
        <v>28</v>
      </c>
      <c r="D27" s="11" t="s">
        <v>9</v>
      </c>
    </row>
    <row r="28" spans="1:4" hidden="1" x14ac:dyDescent="0.25">
      <c r="A28" s="10">
        <v>27</v>
      </c>
      <c r="B28" s="7" t="s">
        <v>64</v>
      </c>
      <c r="C28" s="7" t="s">
        <v>38</v>
      </c>
      <c r="D28" s="11" t="s">
        <v>9</v>
      </c>
    </row>
    <row r="29" spans="1:4" hidden="1" x14ac:dyDescent="0.25">
      <c r="A29" s="10">
        <v>28</v>
      </c>
      <c r="B29" s="7" t="s">
        <v>65</v>
      </c>
      <c r="C29" s="7" t="s">
        <v>38</v>
      </c>
      <c r="D29" s="11" t="s">
        <v>9</v>
      </c>
    </row>
    <row r="30" spans="1:4" hidden="1" x14ac:dyDescent="0.25">
      <c r="A30" s="10">
        <v>29</v>
      </c>
      <c r="B30" s="7" t="s">
        <v>66</v>
      </c>
      <c r="C30" s="7" t="s">
        <v>38</v>
      </c>
      <c r="D30" s="11" t="s">
        <v>9</v>
      </c>
    </row>
    <row r="31" spans="1:4" hidden="1" x14ac:dyDescent="0.25">
      <c r="A31" s="10">
        <v>30</v>
      </c>
      <c r="B31" s="7" t="s">
        <v>67</v>
      </c>
      <c r="C31" s="7" t="s">
        <v>38</v>
      </c>
      <c r="D31" s="11" t="s">
        <v>9</v>
      </c>
    </row>
    <row r="32" spans="1:4" hidden="1" x14ac:dyDescent="0.25">
      <c r="A32" s="10">
        <v>31</v>
      </c>
      <c r="B32" s="7" t="s">
        <v>68</v>
      </c>
      <c r="C32" s="7" t="s">
        <v>38</v>
      </c>
      <c r="D32" s="11" t="s">
        <v>9</v>
      </c>
    </row>
    <row r="33" spans="1:4" hidden="1" x14ac:dyDescent="0.25">
      <c r="A33" s="10">
        <v>32</v>
      </c>
      <c r="B33" s="7" t="s">
        <v>77</v>
      </c>
      <c r="C33" s="7" t="s">
        <v>38</v>
      </c>
      <c r="D33" s="11" t="s">
        <v>9</v>
      </c>
    </row>
    <row r="34" spans="1:4" hidden="1" x14ac:dyDescent="0.25">
      <c r="A34" s="10">
        <v>33</v>
      </c>
      <c r="B34" s="7" t="s">
        <v>69</v>
      </c>
      <c r="C34" s="7" t="s">
        <v>38</v>
      </c>
      <c r="D34" s="11" t="s">
        <v>9</v>
      </c>
    </row>
    <row r="35" spans="1:4" hidden="1" x14ac:dyDescent="0.25">
      <c r="A35" s="10">
        <v>34</v>
      </c>
      <c r="B35" s="7" t="s">
        <v>70</v>
      </c>
      <c r="C35" s="7" t="s">
        <v>38</v>
      </c>
      <c r="D35" s="11" t="s">
        <v>9</v>
      </c>
    </row>
    <row r="36" spans="1:4" hidden="1" x14ac:dyDescent="0.25">
      <c r="A36" s="10">
        <v>35</v>
      </c>
      <c r="B36" s="7" t="s">
        <v>71</v>
      </c>
      <c r="C36" s="7" t="s">
        <v>38</v>
      </c>
      <c r="D36" s="11" t="s">
        <v>9</v>
      </c>
    </row>
    <row r="37" spans="1:4" hidden="1" x14ac:dyDescent="0.25">
      <c r="A37" s="10">
        <v>36</v>
      </c>
      <c r="B37" s="7" t="s">
        <v>72</v>
      </c>
      <c r="C37" s="7" t="s">
        <v>38</v>
      </c>
      <c r="D37" s="11" t="s">
        <v>9</v>
      </c>
    </row>
    <row r="38" spans="1:4" hidden="1" x14ac:dyDescent="0.25">
      <c r="A38" s="10">
        <v>37</v>
      </c>
      <c r="B38" s="7" t="s">
        <v>73</v>
      </c>
      <c r="C38" s="7" t="s">
        <v>38</v>
      </c>
      <c r="D38" s="11" t="s">
        <v>9</v>
      </c>
    </row>
    <row r="39" spans="1:4" hidden="1" x14ac:dyDescent="0.25">
      <c r="A39" s="10">
        <v>38</v>
      </c>
      <c r="B39" s="7" t="s">
        <v>74</v>
      </c>
      <c r="C39" s="7" t="s">
        <v>38</v>
      </c>
      <c r="D39" s="11" t="s">
        <v>9</v>
      </c>
    </row>
    <row r="40" spans="1:4" hidden="1" x14ac:dyDescent="0.25">
      <c r="A40" s="10">
        <v>39</v>
      </c>
      <c r="B40" s="7" t="s">
        <v>75</v>
      </c>
      <c r="C40" s="7" t="s">
        <v>38</v>
      </c>
      <c r="D40" s="11" t="s">
        <v>9</v>
      </c>
    </row>
    <row r="41" spans="1:4" hidden="1" x14ac:dyDescent="0.25">
      <c r="A41" s="10">
        <v>40</v>
      </c>
      <c r="B41" s="7" t="s">
        <v>76</v>
      </c>
      <c r="C41" s="7" t="s">
        <v>38</v>
      </c>
      <c r="D41" s="11" t="s">
        <v>9</v>
      </c>
    </row>
    <row r="42" spans="1:4" hidden="1" x14ac:dyDescent="0.25">
      <c r="A42" s="10">
        <v>41</v>
      </c>
      <c r="B42" s="7" t="s">
        <v>79</v>
      </c>
      <c r="C42" s="7" t="s">
        <v>47</v>
      </c>
      <c r="D42" s="11" t="s">
        <v>6</v>
      </c>
    </row>
    <row r="43" spans="1:4" hidden="1" x14ac:dyDescent="0.25">
      <c r="A43" s="10">
        <v>42</v>
      </c>
      <c r="B43" s="7" t="s">
        <v>80</v>
      </c>
      <c r="C43" s="7" t="s">
        <v>47</v>
      </c>
      <c r="D43" s="11" t="s">
        <v>6</v>
      </c>
    </row>
    <row r="44" spans="1:4" hidden="1" x14ac:dyDescent="0.25">
      <c r="A44" s="10">
        <v>43</v>
      </c>
      <c r="B44" s="7" t="s">
        <v>81</v>
      </c>
      <c r="C44" s="7" t="s">
        <v>47</v>
      </c>
      <c r="D44" s="11" t="s">
        <v>6</v>
      </c>
    </row>
    <row r="45" spans="1:4" hidden="1" x14ac:dyDescent="0.25">
      <c r="A45" s="10">
        <v>44</v>
      </c>
      <c r="B45" s="7" t="s">
        <v>82</v>
      </c>
      <c r="C45" s="7" t="s">
        <v>47</v>
      </c>
      <c r="D45" s="11" t="s">
        <v>6</v>
      </c>
    </row>
    <row r="46" spans="1:4" hidden="1" x14ac:dyDescent="0.25">
      <c r="A46" s="10">
        <v>45</v>
      </c>
      <c r="B46" s="7" t="s">
        <v>83</v>
      </c>
      <c r="C46" s="7" t="s">
        <v>47</v>
      </c>
      <c r="D46" s="11" t="s">
        <v>6</v>
      </c>
    </row>
    <row r="47" spans="1:4" hidden="1" x14ac:dyDescent="0.25">
      <c r="A47" s="10">
        <v>46</v>
      </c>
      <c r="B47" s="7" t="s">
        <v>84</v>
      </c>
      <c r="C47" s="7" t="s">
        <v>47</v>
      </c>
      <c r="D47" s="11" t="s">
        <v>6</v>
      </c>
    </row>
    <row r="48" spans="1:4" hidden="1" x14ac:dyDescent="0.25">
      <c r="A48" s="10">
        <v>47</v>
      </c>
      <c r="B48" s="7" t="s">
        <v>85</v>
      </c>
      <c r="C48" s="7" t="s">
        <v>47</v>
      </c>
      <c r="D48" s="11" t="s">
        <v>6</v>
      </c>
    </row>
    <row r="49" spans="1:4" hidden="1" x14ac:dyDescent="0.25">
      <c r="A49" s="10">
        <v>48</v>
      </c>
      <c r="B49" s="7" t="s">
        <v>86</v>
      </c>
      <c r="C49" s="7" t="s">
        <v>47</v>
      </c>
      <c r="D49" s="11" t="s">
        <v>6</v>
      </c>
    </row>
    <row r="50" spans="1:4" hidden="1" x14ac:dyDescent="0.25">
      <c r="A50" s="10">
        <v>49</v>
      </c>
      <c r="B50" s="7" t="s">
        <v>87</v>
      </c>
      <c r="C50" s="7" t="s">
        <v>47</v>
      </c>
      <c r="D50" s="11" t="s">
        <v>6</v>
      </c>
    </row>
    <row r="51" spans="1:4" hidden="1" x14ac:dyDescent="0.25">
      <c r="A51" s="10">
        <v>50</v>
      </c>
      <c r="B51" s="7" t="s">
        <v>88</v>
      </c>
      <c r="C51" s="7" t="s">
        <v>47</v>
      </c>
      <c r="D51" s="11" t="s">
        <v>6</v>
      </c>
    </row>
    <row r="52" spans="1:4" hidden="1" x14ac:dyDescent="0.25">
      <c r="A52" s="10">
        <v>51</v>
      </c>
      <c r="B52" s="7" t="s">
        <v>89</v>
      </c>
      <c r="C52" s="7" t="s">
        <v>47</v>
      </c>
      <c r="D52" s="11" t="s">
        <v>6</v>
      </c>
    </row>
    <row r="53" spans="1:4" hidden="1" x14ac:dyDescent="0.25">
      <c r="A53" s="10">
        <v>52</v>
      </c>
      <c r="B53" s="7" t="s">
        <v>90</v>
      </c>
      <c r="C53" s="7" t="s">
        <v>38</v>
      </c>
      <c r="D53" s="11" t="s">
        <v>6</v>
      </c>
    </row>
    <row r="54" spans="1:4" hidden="1" x14ac:dyDescent="0.25">
      <c r="A54" s="10">
        <v>53</v>
      </c>
      <c r="B54" s="7" t="s">
        <v>91</v>
      </c>
      <c r="C54" s="7" t="s">
        <v>38</v>
      </c>
      <c r="D54" s="11" t="s">
        <v>6</v>
      </c>
    </row>
    <row r="55" spans="1:4" hidden="1" x14ac:dyDescent="0.25">
      <c r="A55" s="10">
        <v>54</v>
      </c>
      <c r="B55" s="7" t="s">
        <v>92</v>
      </c>
      <c r="C55" s="7" t="s">
        <v>38</v>
      </c>
      <c r="D55" s="11" t="s">
        <v>6</v>
      </c>
    </row>
    <row r="56" spans="1:4" hidden="1" x14ac:dyDescent="0.25">
      <c r="A56" s="10">
        <v>55</v>
      </c>
      <c r="B56" s="7" t="s">
        <v>93</v>
      </c>
      <c r="C56" s="7" t="s">
        <v>38</v>
      </c>
      <c r="D56" s="11" t="s">
        <v>6</v>
      </c>
    </row>
    <row r="57" spans="1:4" hidden="1" x14ac:dyDescent="0.25">
      <c r="A57" s="10">
        <v>56</v>
      </c>
      <c r="B57" s="7" t="s">
        <v>94</v>
      </c>
      <c r="C57" s="7" t="s">
        <v>38</v>
      </c>
      <c r="D57" s="11" t="s">
        <v>6</v>
      </c>
    </row>
    <row r="58" spans="1:4" hidden="1" x14ac:dyDescent="0.25">
      <c r="A58" s="10">
        <v>57</v>
      </c>
      <c r="B58" s="7" t="s">
        <v>95</v>
      </c>
      <c r="C58" s="7" t="s">
        <v>38</v>
      </c>
      <c r="D58" s="11" t="s">
        <v>6</v>
      </c>
    </row>
    <row r="59" spans="1:4" hidden="1" x14ac:dyDescent="0.25">
      <c r="A59" s="10">
        <v>58</v>
      </c>
      <c r="B59" s="7" t="s">
        <v>97</v>
      </c>
      <c r="C59" s="7" t="s">
        <v>28</v>
      </c>
      <c r="D59" s="11" t="s">
        <v>4</v>
      </c>
    </row>
    <row r="60" spans="1:4" hidden="1" x14ac:dyDescent="0.25">
      <c r="A60" s="10">
        <v>59</v>
      </c>
      <c r="B60" s="7" t="s">
        <v>98</v>
      </c>
      <c r="C60" s="7" t="s">
        <v>28</v>
      </c>
      <c r="D60" s="11" t="s">
        <v>4</v>
      </c>
    </row>
    <row r="61" spans="1:4" hidden="1" x14ac:dyDescent="0.25">
      <c r="A61" s="10">
        <v>60</v>
      </c>
      <c r="B61" s="7" t="s">
        <v>99</v>
      </c>
      <c r="C61" s="7" t="s">
        <v>38</v>
      </c>
      <c r="D61" s="11" t="s">
        <v>4</v>
      </c>
    </row>
    <row r="62" spans="1:4" hidden="1" x14ac:dyDescent="0.25">
      <c r="A62" s="10">
        <v>61</v>
      </c>
      <c r="B62" s="7" t="s">
        <v>100</v>
      </c>
      <c r="C62" s="7" t="s">
        <v>38</v>
      </c>
      <c r="D62" s="11" t="s">
        <v>4</v>
      </c>
    </row>
    <row r="63" spans="1:4" hidden="1" x14ac:dyDescent="0.25">
      <c r="A63" s="10">
        <v>62</v>
      </c>
      <c r="B63" s="7" t="s">
        <v>101</v>
      </c>
      <c r="C63" s="7" t="s">
        <v>38</v>
      </c>
      <c r="D63" s="11" t="s">
        <v>4</v>
      </c>
    </row>
    <row r="64" spans="1:4" hidden="1" x14ac:dyDescent="0.25">
      <c r="A64" s="10">
        <v>63</v>
      </c>
      <c r="B64" s="7" t="s">
        <v>102</v>
      </c>
      <c r="C64" s="7" t="s">
        <v>38</v>
      </c>
      <c r="D64" s="11" t="s">
        <v>4</v>
      </c>
    </row>
    <row r="65" spans="1:4" hidden="1" x14ac:dyDescent="0.25">
      <c r="A65" s="10">
        <v>64</v>
      </c>
      <c r="B65" s="7" t="s">
        <v>103</v>
      </c>
      <c r="C65" s="7" t="s">
        <v>38</v>
      </c>
      <c r="D65" s="11" t="s">
        <v>4</v>
      </c>
    </row>
    <row r="66" spans="1:4" hidden="1" x14ac:dyDescent="0.25">
      <c r="A66" s="10">
        <v>65</v>
      </c>
      <c r="B66" s="7" t="s">
        <v>104</v>
      </c>
      <c r="C66" s="7" t="s">
        <v>38</v>
      </c>
      <c r="D66" s="11" t="s">
        <v>4</v>
      </c>
    </row>
    <row r="67" spans="1:4" hidden="1" x14ac:dyDescent="0.25">
      <c r="A67" s="10">
        <v>66</v>
      </c>
      <c r="B67" s="7" t="s">
        <v>105</v>
      </c>
      <c r="C67" s="7" t="s">
        <v>38</v>
      </c>
      <c r="D67" s="11" t="s">
        <v>4</v>
      </c>
    </row>
    <row r="68" spans="1:4" hidden="1" x14ac:dyDescent="0.25">
      <c r="A68" s="10">
        <v>67</v>
      </c>
      <c r="B68" s="7" t="s">
        <v>106</v>
      </c>
      <c r="C68" s="7" t="s">
        <v>38</v>
      </c>
      <c r="D68" s="11" t="s">
        <v>4</v>
      </c>
    </row>
    <row r="69" spans="1:4" hidden="1" x14ac:dyDescent="0.25">
      <c r="A69" s="10">
        <v>68</v>
      </c>
      <c r="B69" s="7" t="s">
        <v>107</v>
      </c>
      <c r="C69" s="7" t="s">
        <v>38</v>
      </c>
      <c r="D69" s="11" t="s">
        <v>4</v>
      </c>
    </row>
    <row r="70" spans="1:4" hidden="1" x14ac:dyDescent="0.25">
      <c r="A70" s="10">
        <v>69</v>
      </c>
      <c r="B70" s="7" t="s">
        <v>108</v>
      </c>
      <c r="C70" s="7" t="s">
        <v>38</v>
      </c>
      <c r="D70" s="11" t="s">
        <v>4</v>
      </c>
    </row>
    <row r="71" spans="1:4" hidden="1" x14ac:dyDescent="0.25">
      <c r="A71" s="10">
        <v>70</v>
      </c>
      <c r="B71" s="7" t="s">
        <v>109</v>
      </c>
      <c r="C71" s="7" t="s">
        <v>38</v>
      </c>
      <c r="D71" s="11" t="s">
        <v>4</v>
      </c>
    </row>
    <row r="72" spans="1:4" hidden="1" x14ac:dyDescent="0.25">
      <c r="A72" s="10">
        <v>71</v>
      </c>
      <c r="B72" s="7" t="s">
        <v>110</v>
      </c>
      <c r="C72" s="7" t="s">
        <v>38</v>
      </c>
      <c r="D72" s="11" t="s">
        <v>4</v>
      </c>
    </row>
    <row r="73" spans="1:4" hidden="1" x14ac:dyDescent="0.25">
      <c r="A73" s="10">
        <v>72</v>
      </c>
      <c r="B73" s="7" t="s">
        <v>111</v>
      </c>
      <c r="C73" s="7" t="s">
        <v>38</v>
      </c>
      <c r="D73" s="11" t="s">
        <v>4</v>
      </c>
    </row>
    <row r="74" spans="1:4" hidden="1" x14ac:dyDescent="0.25">
      <c r="A74" s="10">
        <v>73</v>
      </c>
      <c r="B74" s="7" t="s">
        <v>112</v>
      </c>
      <c r="C74" s="7" t="s">
        <v>38</v>
      </c>
      <c r="D74" s="11" t="s">
        <v>4</v>
      </c>
    </row>
    <row r="75" spans="1:4" hidden="1" x14ac:dyDescent="0.25">
      <c r="A75" s="10">
        <v>74</v>
      </c>
      <c r="B75" s="7" t="s">
        <v>113</v>
      </c>
      <c r="C75" s="7" t="s">
        <v>38</v>
      </c>
      <c r="D75" s="11" t="s">
        <v>4</v>
      </c>
    </row>
    <row r="76" spans="1:4" hidden="1" x14ac:dyDescent="0.25">
      <c r="A76" s="10">
        <v>75</v>
      </c>
      <c r="B76" s="7" t="s">
        <v>114</v>
      </c>
      <c r="C76" s="7" t="s">
        <v>38</v>
      </c>
      <c r="D76" s="11" t="s">
        <v>4</v>
      </c>
    </row>
    <row r="77" spans="1:4" hidden="1" x14ac:dyDescent="0.25">
      <c r="A77" s="10">
        <v>76</v>
      </c>
      <c r="B77" s="7" t="s">
        <v>5</v>
      </c>
      <c r="C77" s="7" t="s">
        <v>28</v>
      </c>
      <c r="D77" s="11" t="s">
        <v>5</v>
      </c>
    </row>
    <row r="78" spans="1:4" hidden="1" x14ac:dyDescent="0.25">
      <c r="A78" s="10">
        <v>77</v>
      </c>
      <c r="B78" s="7" t="s">
        <v>116</v>
      </c>
      <c r="C78" s="7" t="s">
        <v>28</v>
      </c>
      <c r="D78" s="11" t="s">
        <v>5</v>
      </c>
    </row>
    <row r="79" spans="1:4" hidden="1" x14ac:dyDescent="0.25">
      <c r="A79" s="10">
        <v>78</v>
      </c>
      <c r="B79" s="7" t="s">
        <v>117</v>
      </c>
      <c r="C79" s="7" t="s">
        <v>38</v>
      </c>
      <c r="D79" s="11" t="s">
        <v>5</v>
      </c>
    </row>
    <row r="80" spans="1:4" hidden="1" x14ac:dyDescent="0.25">
      <c r="A80" s="10">
        <v>79</v>
      </c>
      <c r="B80" s="7" t="s">
        <v>118</v>
      </c>
      <c r="C80" s="7" t="s">
        <v>38</v>
      </c>
      <c r="D80" s="11" t="s">
        <v>5</v>
      </c>
    </row>
    <row r="81" spans="1:4" hidden="1" x14ac:dyDescent="0.25">
      <c r="A81" s="10">
        <v>80</v>
      </c>
      <c r="B81" s="7" t="s">
        <v>119</v>
      </c>
      <c r="C81" s="7" t="s">
        <v>38</v>
      </c>
      <c r="D81" s="11" t="s">
        <v>5</v>
      </c>
    </row>
    <row r="82" spans="1:4" hidden="1" x14ac:dyDescent="0.25">
      <c r="A82" s="10">
        <v>81</v>
      </c>
      <c r="B82" s="7" t="s">
        <v>120</v>
      </c>
      <c r="C82" s="7" t="s">
        <v>38</v>
      </c>
      <c r="D82" s="11" t="s">
        <v>5</v>
      </c>
    </row>
    <row r="83" spans="1:4" hidden="1" x14ac:dyDescent="0.25">
      <c r="A83" s="10">
        <v>82</v>
      </c>
      <c r="B83" s="7" t="s">
        <v>121</v>
      </c>
      <c r="C83" s="7" t="s">
        <v>38</v>
      </c>
      <c r="D83" s="11" t="s">
        <v>5</v>
      </c>
    </row>
    <row r="84" spans="1:4" hidden="1" x14ac:dyDescent="0.25">
      <c r="A84" s="10">
        <v>83</v>
      </c>
      <c r="B84" s="7" t="s">
        <v>122</v>
      </c>
      <c r="C84" s="7" t="s">
        <v>38</v>
      </c>
      <c r="D84" s="11" t="s">
        <v>5</v>
      </c>
    </row>
    <row r="85" spans="1:4" hidden="1" x14ac:dyDescent="0.25">
      <c r="A85" s="10">
        <v>84</v>
      </c>
      <c r="B85" s="7" t="s">
        <v>123</v>
      </c>
      <c r="C85" s="7" t="s">
        <v>38</v>
      </c>
      <c r="D85" s="11" t="s">
        <v>5</v>
      </c>
    </row>
    <row r="86" spans="1:4" hidden="1" x14ac:dyDescent="0.25">
      <c r="A86" s="10">
        <v>85</v>
      </c>
      <c r="B86" s="7" t="s">
        <v>124</v>
      </c>
      <c r="C86" s="7" t="s">
        <v>38</v>
      </c>
      <c r="D86" s="11" t="s">
        <v>5</v>
      </c>
    </row>
    <row r="87" spans="1:4" hidden="1" x14ac:dyDescent="0.25">
      <c r="A87" s="10">
        <v>86</v>
      </c>
      <c r="B87" s="7" t="s">
        <v>125</v>
      </c>
      <c r="C87" s="7" t="s">
        <v>38</v>
      </c>
      <c r="D87" s="11" t="s">
        <v>5</v>
      </c>
    </row>
    <row r="88" spans="1:4" hidden="1" x14ac:dyDescent="0.25">
      <c r="A88" s="10">
        <v>87</v>
      </c>
      <c r="B88" s="7" t="s">
        <v>126</v>
      </c>
      <c r="C88" s="7" t="s">
        <v>38</v>
      </c>
      <c r="D88" s="11" t="s">
        <v>5</v>
      </c>
    </row>
    <row r="89" spans="1:4" hidden="1" x14ac:dyDescent="0.25">
      <c r="A89" s="10">
        <v>88</v>
      </c>
      <c r="B89" s="7" t="s">
        <v>127</v>
      </c>
      <c r="C89" s="7" t="s">
        <v>38</v>
      </c>
      <c r="D89" s="11" t="s">
        <v>5</v>
      </c>
    </row>
    <row r="90" spans="1:4" hidden="1" x14ac:dyDescent="0.25">
      <c r="A90" s="10">
        <v>89</v>
      </c>
      <c r="B90" s="7" t="s">
        <v>128</v>
      </c>
      <c r="C90" s="7" t="s">
        <v>38</v>
      </c>
      <c r="D90" s="11" t="s">
        <v>5</v>
      </c>
    </row>
    <row r="91" spans="1:4" hidden="1" x14ac:dyDescent="0.25">
      <c r="A91" s="10">
        <v>90</v>
      </c>
      <c r="B91" s="7" t="s">
        <v>129</v>
      </c>
      <c r="C91" s="7" t="s">
        <v>38</v>
      </c>
      <c r="D91" s="11" t="s">
        <v>5</v>
      </c>
    </row>
    <row r="92" spans="1:4" hidden="1" x14ac:dyDescent="0.25">
      <c r="A92" s="10">
        <v>91</v>
      </c>
      <c r="B92" s="7" t="s">
        <v>130</v>
      </c>
      <c r="C92" s="7" t="s">
        <v>38</v>
      </c>
      <c r="D92" s="11" t="s">
        <v>5</v>
      </c>
    </row>
    <row r="93" spans="1:4" hidden="1" x14ac:dyDescent="0.25">
      <c r="A93" s="10">
        <v>92</v>
      </c>
      <c r="B93" s="7" t="s">
        <v>133</v>
      </c>
      <c r="C93" s="7" t="s">
        <v>38</v>
      </c>
      <c r="D93" s="11" t="s">
        <v>5</v>
      </c>
    </row>
    <row r="94" spans="1:4" hidden="1" x14ac:dyDescent="0.25">
      <c r="A94" s="10">
        <v>93</v>
      </c>
      <c r="B94" s="7" t="s">
        <v>131</v>
      </c>
      <c r="C94" s="7" t="s">
        <v>38</v>
      </c>
      <c r="D94" s="11" t="s">
        <v>5</v>
      </c>
    </row>
    <row r="95" spans="1:4" hidden="1" x14ac:dyDescent="0.25">
      <c r="A95" s="10">
        <v>94</v>
      </c>
      <c r="B95" s="7" t="s">
        <v>132</v>
      </c>
      <c r="C95" s="7" t="s">
        <v>38</v>
      </c>
      <c r="D95" s="11" t="s">
        <v>5</v>
      </c>
    </row>
    <row r="96" spans="1:4" hidden="1" x14ac:dyDescent="0.25">
      <c r="A96" s="10">
        <v>95</v>
      </c>
      <c r="B96" s="7" t="s">
        <v>136</v>
      </c>
      <c r="C96" s="7" t="s">
        <v>47</v>
      </c>
      <c r="D96" s="11" t="s">
        <v>11</v>
      </c>
    </row>
    <row r="97" spans="1:4" hidden="1" x14ac:dyDescent="0.25">
      <c r="A97" s="10">
        <v>96</v>
      </c>
      <c r="B97" s="7" t="s">
        <v>137</v>
      </c>
      <c r="C97" s="7" t="s">
        <v>47</v>
      </c>
      <c r="D97" s="11" t="s">
        <v>11</v>
      </c>
    </row>
    <row r="98" spans="1:4" hidden="1" x14ac:dyDescent="0.25">
      <c r="A98" s="10">
        <v>97</v>
      </c>
      <c r="B98" s="7" t="s">
        <v>138</v>
      </c>
      <c r="C98" s="7" t="s">
        <v>47</v>
      </c>
      <c r="D98" s="11" t="s">
        <v>11</v>
      </c>
    </row>
    <row r="99" spans="1:4" hidden="1" x14ac:dyDescent="0.25">
      <c r="A99" s="10">
        <v>98</v>
      </c>
      <c r="B99" s="7" t="s">
        <v>139</v>
      </c>
      <c r="C99" s="7" t="s">
        <v>47</v>
      </c>
      <c r="D99" s="11" t="s">
        <v>11</v>
      </c>
    </row>
    <row r="100" spans="1:4" hidden="1" x14ac:dyDescent="0.25">
      <c r="A100" s="10">
        <v>99</v>
      </c>
      <c r="B100" s="7" t="s">
        <v>140</v>
      </c>
      <c r="C100" s="7" t="s">
        <v>47</v>
      </c>
      <c r="D100" s="11" t="s">
        <v>11</v>
      </c>
    </row>
    <row r="101" spans="1:4" hidden="1" x14ac:dyDescent="0.25">
      <c r="A101" s="10">
        <v>100</v>
      </c>
      <c r="B101" s="7" t="s">
        <v>141</v>
      </c>
      <c r="C101" s="7" t="s">
        <v>47</v>
      </c>
      <c r="D101" s="11" t="s">
        <v>11</v>
      </c>
    </row>
    <row r="102" spans="1:4" hidden="1" x14ac:dyDescent="0.25">
      <c r="A102" s="10">
        <v>101</v>
      </c>
      <c r="B102" s="7" t="s">
        <v>142</v>
      </c>
      <c r="C102" s="7" t="s">
        <v>47</v>
      </c>
      <c r="D102" s="11" t="s">
        <v>11</v>
      </c>
    </row>
    <row r="103" spans="1:4" hidden="1" x14ac:dyDescent="0.25">
      <c r="A103" s="10">
        <v>102</v>
      </c>
      <c r="B103" s="7" t="s">
        <v>97</v>
      </c>
      <c r="C103" s="7" t="s">
        <v>47</v>
      </c>
      <c r="D103" s="11" t="s">
        <v>11</v>
      </c>
    </row>
    <row r="104" spans="1:4" hidden="1" x14ac:dyDescent="0.25">
      <c r="A104" s="10">
        <v>103</v>
      </c>
      <c r="B104" s="7" t="s">
        <v>143</v>
      </c>
      <c r="C104" s="7" t="s">
        <v>47</v>
      </c>
      <c r="D104" s="11" t="s">
        <v>11</v>
      </c>
    </row>
    <row r="105" spans="1:4" hidden="1" x14ac:dyDescent="0.25">
      <c r="A105" s="10">
        <v>104</v>
      </c>
      <c r="B105" s="7" t="s">
        <v>144</v>
      </c>
      <c r="C105" s="7" t="s">
        <v>47</v>
      </c>
      <c r="D105" s="11" t="s">
        <v>11</v>
      </c>
    </row>
    <row r="106" spans="1:4" hidden="1" x14ac:dyDescent="0.25">
      <c r="A106" s="10">
        <v>105</v>
      </c>
      <c r="B106" s="7" t="s">
        <v>145</v>
      </c>
      <c r="C106" s="7" t="s">
        <v>47</v>
      </c>
      <c r="D106" s="11" t="s">
        <v>11</v>
      </c>
    </row>
    <row r="107" spans="1:4" hidden="1" x14ac:dyDescent="0.25">
      <c r="A107" s="10">
        <v>106</v>
      </c>
      <c r="B107" s="7" t="s">
        <v>146</v>
      </c>
      <c r="C107" s="7" t="s">
        <v>47</v>
      </c>
      <c r="D107" s="11" t="s">
        <v>11</v>
      </c>
    </row>
    <row r="108" spans="1:4" hidden="1" x14ac:dyDescent="0.25">
      <c r="A108" s="10">
        <v>107</v>
      </c>
      <c r="B108" s="7" t="s">
        <v>147</v>
      </c>
      <c r="C108" s="7" t="s">
        <v>47</v>
      </c>
      <c r="D108" s="11" t="s">
        <v>11</v>
      </c>
    </row>
    <row r="109" spans="1:4" hidden="1" x14ac:dyDescent="0.25">
      <c r="A109" s="10">
        <v>108</v>
      </c>
      <c r="B109" s="7" t="s">
        <v>148</v>
      </c>
      <c r="C109" s="7" t="s">
        <v>47</v>
      </c>
      <c r="D109" s="11" t="s">
        <v>11</v>
      </c>
    </row>
    <row r="110" spans="1:4" hidden="1" x14ac:dyDescent="0.25">
      <c r="A110" s="10">
        <v>109</v>
      </c>
      <c r="B110" s="7" t="s">
        <v>149</v>
      </c>
      <c r="C110" s="7" t="s">
        <v>47</v>
      </c>
      <c r="D110" s="11" t="s">
        <v>11</v>
      </c>
    </row>
    <row r="111" spans="1:4" hidden="1" x14ac:dyDescent="0.25">
      <c r="A111" s="10">
        <v>110</v>
      </c>
      <c r="B111" s="7" t="s">
        <v>150</v>
      </c>
      <c r="C111" s="7" t="s">
        <v>47</v>
      </c>
      <c r="D111" s="11" t="s">
        <v>11</v>
      </c>
    </row>
    <row r="112" spans="1:4" hidden="1" x14ac:dyDescent="0.25">
      <c r="A112" s="10">
        <v>111</v>
      </c>
      <c r="B112" s="7" t="s">
        <v>151</v>
      </c>
      <c r="C112" s="7" t="s">
        <v>38</v>
      </c>
      <c r="D112" s="11" t="s">
        <v>11</v>
      </c>
    </row>
    <row r="113" spans="1:4" hidden="1" x14ac:dyDescent="0.25">
      <c r="A113" s="10">
        <v>112</v>
      </c>
      <c r="B113" s="7" t="s">
        <v>152</v>
      </c>
      <c r="C113" s="7" t="s">
        <v>38</v>
      </c>
      <c r="D113" s="11" t="s">
        <v>11</v>
      </c>
    </row>
    <row r="114" spans="1:4" hidden="1" x14ac:dyDescent="0.25">
      <c r="A114" s="10">
        <v>113</v>
      </c>
      <c r="B114" s="7" t="s">
        <v>153</v>
      </c>
      <c r="C114" s="7" t="s">
        <v>38</v>
      </c>
      <c r="D114" s="11" t="s">
        <v>11</v>
      </c>
    </row>
    <row r="115" spans="1:4" hidden="1" x14ac:dyDescent="0.25">
      <c r="A115" s="10">
        <v>114</v>
      </c>
      <c r="B115" s="7" t="s">
        <v>154</v>
      </c>
      <c r="C115" s="7" t="s">
        <v>38</v>
      </c>
      <c r="D115" s="11" t="s">
        <v>11</v>
      </c>
    </row>
    <row r="116" spans="1:4" hidden="1" x14ac:dyDescent="0.25">
      <c r="A116" s="10">
        <v>115</v>
      </c>
      <c r="B116" s="7" t="s">
        <v>253</v>
      </c>
      <c r="C116" s="7" t="s">
        <v>38</v>
      </c>
      <c r="D116" s="11" t="s">
        <v>11</v>
      </c>
    </row>
    <row r="117" spans="1:4" hidden="1" x14ac:dyDescent="0.25">
      <c r="A117" s="10">
        <v>116</v>
      </c>
      <c r="B117" s="7" t="s">
        <v>156</v>
      </c>
      <c r="C117" s="7" t="s">
        <v>28</v>
      </c>
      <c r="D117" s="11" t="s">
        <v>7</v>
      </c>
    </row>
    <row r="118" spans="1:4" hidden="1" x14ac:dyDescent="0.25">
      <c r="A118" s="10">
        <v>117</v>
      </c>
      <c r="B118" s="7" t="s">
        <v>157</v>
      </c>
      <c r="C118" s="7" t="s">
        <v>38</v>
      </c>
      <c r="D118" s="11" t="s">
        <v>7</v>
      </c>
    </row>
    <row r="119" spans="1:4" hidden="1" x14ac:dyDescent="0.25">
      <c r="A119" s="10">
        <v>118</v>
      </c>
      <c r="B119" s="7" t="s">
        <v>158</v>
      </c>
      <c r="C119" s="7" t="s">
        <v>38</v>
      </c>
      <c r="D119" s="11" t="s">
        <v>7</v>
      </c>
    </row>
    <row r="120" spans="1:4" hidden="1" x14ac:dyDescent="0.25">
      <c r="A120" s="10">
        <v>119</v>
      </c>
      <c r="B120" s="7" t="s">
        <v>159</v>
      </c>
      <c r="C120" s="7" t="s">
        <v>38</v>
      </c>
      <c r="D120" s="11" t="s">
        <v>7</v>
      </c>
    </row>
    <row r="121" spans="1:4" hidden="1" x14ac:dyDescent="0.25">
      <c r="A121" s="10">
        <v>120</v>
      </c>
      <c r="B121" s="7" t="s">
        <v>160</v>
      </c>
      <c r="C121" s="7" t="s">
        <v>38</v>
      </c>
      <c r="D121" s="11" t="s">
        <v>7</v>
      </c>
    </row>
    <row r="122" spans="1:4" hidden="1" x14ac:dyDescent="0.25">
      <c r="A122" s="10">
        <v>121</v>
      </c>
      <c r="B122" s="7" t="s">
        <v>161</v>
      </c>
      <c r="C122" s="7" t="s">
        <v>38</v>
      </c>
      <c r="D122" s="11" t="s">
        <v>7</v>
      </c>
    </row>
    <row r="123" spans="1:4" hidden="1" x14ac:dyDescent="0.25">
      <c r="A123" s="10">
        <v>122</v>
      </c>
      <c r="B123" s="7" t="s">
        <v>162</v>
      </c>
      <c r="C123" s="7" t="s">
        <v>38</v>
      </c>
      <c r="D123" s="11" t="s">
        <v>7</v>
      </c>
    </row>
    <row r="124" spans="1:4" hidden="1" x14ac:dyDescent="0.25">
      <c r="A124" s="10">
        <v>123</v>
      </c>
      <c r="B124" s="7" t="s">
        <v>163</v>
      </c>
      <c r="C124" s="7" t="s">
        <v>38</v>
      </c>
      <c r="D124" s="11" t="s">
        <v>7</v>
      </c>
    </row>
    <row r="125" spans="1:4" hidden="1" x14ac:dyDescent="0.25">
      <c r="A125" s="10">
        <v>124</v>
      </c>
      <c r="B125" s="7" t="s">
        <v>164</v>
      </c>
      <c r="C125" s="7" t="s">
        <v>38</v>
      </c>
      <c r="D125" s="11" t="s">
        <v>7</v>
      </c>
    </row>
    <row r="126" spans="1:4" hidden="1" x14ac:dyDescent="0.25">
      <c r="A126" s="10">
        <v>125</v>
      </c>
      <c r="B126" s="7" t="s">
        <v>165</v>
      </c>
      <c r="C126" s="7" t="s">
        <v>38</v>
      </c>
      <c r="D126" s="11" t="s">
        <v>7</v>
      </c>
    </row>
    <row r="127" spans="1:4" hidden="1" x14ac:dyDescent="0.25">
      <c r="A127" s="10">
        <v>126</v>
      </c>
      <c r="B127" s="7" t="s">
        <v>166</v>
      </c>
      <c r="C127" s="7" t="s">
        <v>38</v>
      </c>
      <c r="D127" s="11" t="s">
        <v>7</v>
      </c>
    </row>
    <row r="128" spans="1:4" hidden="1" x14ac:dyDescent="0.25">
      <c r="A128" s="10">
        <v>127</v>
      </c>
      <c r="B128" s="7" t="s">
        <v>167</v>
      </c>
      <c r="C128" s="7" t="s">
        <v>38</v>
      </c>
      <c r="D128" s="11" t="s">
        <v>7</v>
      </c>
    </row>
    <row r="129" spans="1:4" hidden="1" x14ac:dyDescent="0.25">
      <c r="A129" s="10">
        <v>128</v>
      </c>
      <c r="B129" s="7" t="s">
        <v>168</v>
      </c>
      <c r="C129" s="7" t="s">
        <v>38</v>
      </c>
      <c r="D129" s="11" t="s">
        <v>7</v>
      </c>
    </row>
    <row r="130" spans="1:4" hidden="1" x14ac:dyDescent="0.25">
      <c r="A130" s="10">
        <v>129</v>
      </c>
      <c r="B130" s="7" t="s">
        <v>169</v>
      </c>
      <c r="C130" s="7" t="s">
        <v>38</v>
      </c>
      <c r="D130" s="11" t="s">
        <v>7</v>
      </c>
    </row>
    <row r="131" spans="1:4" hidden="1" x14ac:dyDescent="0.25">
      <c r="A131" s="10">
        <v>130</v>
      </c>
      <c r="B131" s="7" t="s">
        <v>170</v>
      </c>
      <c r="C131" s="7" t="s">
        <v>38</v>
      </c>
      <c r="D131" s="11" t="s">
        <v>7</v>
      </c>
    </row>
    <row r="132" spans="1:4" hidden="1" x14ac:dyDescent="0.25">
      <c r="A132" s="10">
        <v>131</v>
      </c>
      <c r="B132" s="7" t="s">
        <v>3</v>
      </c>
      <c r="C132" s="7" t="s">
        <v>28</v>
      </c>
      <c r="D132" s="11" t="s">
        <v>3</v>
      </c>
    </row>
    <row r="133" spans="1:4" hidden="1" x14ac:dyDescent="0.25">
      <c r="A133" s="10">
        <v>132</v>
      </c>
      <c r="B133" s="7" t="s">
        <v>172</v>
      </c>
      <c r="C133" s="7" t="s">
        <v>28</v>
      </c>
      <c r="D133" s="11" t="s">
        <v>3</v>
      </c>
    </row>
    <row r="134" spans="1:4" hidden="1" x14ac:dyDescent="0.25">
      <c r="A134" s="10">
        <v>133</v>
      </c>
      <c r="B134" s="7" t="s">
        <v>173</v>
      </c>
      <c r="C134" s="7" t="s">
        <v>38</v>
      </c>
      <c r="D134" s="11" t="s">
        <v>3</v>
      </c>
    </row>
    <row r="135" spans="1:4" hidden="1" x14ac:dyDescent="0.25">
      <c r="A135" s="10">
        <v>134</v>
      </c>
      <c r="B135" s="7" t="s">
        <v>174</v>
      </c>
      <c r="C135" s="7" t="s">
        <v>38</v>
      </c>
      <c r="D135" s="11" t="s">
        <v>3</v>
      </c>
    </row>
    <row r="136" spans="1:4" hidden="1" x14ac:dyDescent="0.25">
      <c r="A136" s="10">
        <v>135</v>
      </c>
      <c r="B136" s="7" t="s">
        <v>175</v>
      </c>
      <c r="C136" s="7" t="s">
        <v>38</v>
      </c>
      <c r="D136" s="11" t="s">
        <v>3</v>
      </c>
    </row>
    <row r="137" spans="1:4" hidden="1" x14ac:dyDescent="0.25">
      <c r="A137" s="10">
        <v>136</v>
      </c>
      <c r="B137" s="7" t="s">
        <v>176</v>
      </c>
      <c r="C137" s="7" t="s">
        <v>38</v>
      </c>
      <c r="D137" s="11" t="s">
        <v>3</v>
      </c>
    </row>
    <row r="138" spans="1:4" hidden="1" x14ac:dyDescent="0.25">
      <c r="A138" s="10">
        <v>137</v>
      </c>
      <c r="B138" s="7" t="s">
        <v>177</v>
      </c>
      <c r="C138" s="7" t="s">
        <v>38</v>
      </c>
      <c r="D138" s="11" t="s">
        <v>3</v>
      </c>
    </row>
    <row r="139" spans="1:4" hidden="1" x14ac:dyDescent="0.25">
      <c r="A139" s="10">
        <v>138</v>
      </c>
      <c r="B139" s="7" t="s">
        <v>178</v>
      </c>
      <c r="C139" s="7" t="s">
        <v>38</v>
      </c>
      <c r="D139" s="11" t="s">
        <v>3</v>
      </c>
    </row>
    <row r="140" spans="1:4" hidden="1" x14ac:dyDescent="0.25">
      <c r="A140" s="10">
        <v>139</v>
      </c>
      <c r="B140" s="7" t="s">
        <v>179</v>
      </c>
      <c r="C140" s="7" t="s">
        <v>38</v>
      </c>
      <c r="D140" s="11" t="s">
        <v>3</v>
      </c>
    </row>
    <row r="141" spans="1:4" hidden="1" x14ac:dyDescent="0.25">
      <c r="A141" s="10">
        <v>140</v>
      </c>
      <c r="B141" s="7" t="s">
        <v>180</v>
      </c>
      <c r="C141" s="7" t="s">
        <v>38</v>
      </c>
      <c r="D141" s="11" t="s">
        <v>3</v>
      </c>
    </row>
    <row r="142" spans="1:4" hidden="1" x14ac:dyDescent="0.25">
      <c r="A142" s="10">
        <v>141</v>
      </c>
      <c r="B142" s="7" t="s">
        <v>181</v>
      </c>
      <c r="C142" s="7" t="s">
        <v>38</v>
      </c>
      <c r="D142" s="11" t="s">
        <v>3</v>
      </c>
    </row>
    <row r="143" spans="1:4" hidden="1" x14ac:dyDescent="0.25">
      <c r="A143" s="10">
        <v>142</v>
      </c>
      <c r="B143" s="7" t="s">
        <v>182</v>
      </c>
      <c r="C143" s="7" t="s">
        <v>38</v>
      </c>
      <c r="D143" s="11" t="s">
        <v>3</v>
      </c>
    </row>
    <row r="144" spans="1:4" hidden="1" x14ac:dyDescent="0.25">
      <c r="A144" s="10">
        <v>143</v>
      </c>
      <c r="B144" s="7" t="s">
        <v>183</v>
      </c>
      <c r="C144" s="7" t="s">
        <v>38</v>
      </c>
      <c r="D144" s="11" t="s">
        <v>3</v>
      </c>
    </row>
    <row r="145" spans="1:4" x14ac:dyDescent="0.25">
      <c r="A145" s="10">
        <v>144</v>
      </c>
      <c r="B145" s="7" t="s">
        <v>10</v>
      </c>
      <c r="C145" s="7" t="s">
        <v>28</v>
      </c>
      <c r="D145" s="11" t="s">
        <v>10</v>
      </c>
    </row>
    <row r="146" spans="1:4" x14ac:dyDescent="0.25">
      <c r="A146" s="10">
        <v>145</v>
      </c>
      <c r="B146" s="7" t="s">
        <v>185</v>
      </c>
      <c r="C146" s="7" t="s">
        <v>38</v>
      </c>
      <c r="D146" s="11" t="s">
        <v>10</v>
      </c>
    </row>
    <row r="147" spans="1:4" x14ac:dyDescent="0.25">
      <c r="A147" s="10">
        <v>146</v>
      </c>
      <c r="B147" s="7" t="s">
        <v>186</v>
      </c>
      <c r="C147" s="7" t="s">
        <v>38</v>
      </c>
      <c r="D147" s="11" t="s">
        <v>10</v>
      </c>
    </row>
    <row r="148" spans="1:4" x14ac:dyDescent="0.25">
      <c r="A148" s="10">
        <v>147</v>
      </c>
      <c r="B148" s="7" t="s">
        <v>187</v>
      </c>
      <c r="C148" s="7" t="s">
        <v>38</v>
      </c>
      <c r="D148" s="11" t="s">
        <v>10</v>
      </c>
    </row>
    <row r="149" spans="1:4" x14ac:dyDescent="0.25">
      <c r="A149" s="10">
        <v>148</v>
      </c>
      <c r="B149" s="7" t="s">
        <v>188</v>
      </c>
      <c r="C149" s="7" t="s">
        <v>38</v>
      </c>
      <c r="D149" s="11" t="s">
        <v>10</v>
      </c>
    </row>
    <row r="150" spans="1:4" x14ac:dyDescent="0.25">
      <c r="A150" s="10">
        <v>149</v>
      </c>
      <c r="B150" s="7" t="s">
        <v>189</v>
      </c>
      <c r="C150" s="7" t="s">
        <v>38</v>
      </c>
      <c r="D150" s="11" t="s">
        <v>10</v>
      </c>
    </row>
    <row r="151" spans="1:4" x14ac:dyDescent="0.25">
      <c r="A151" s="10">
        <v>150</v>
      </c>
      <c r="B151" s="7" t="s">
        <v>190</v>
      </c>
      <c r="C151" s="7" t="s">
        <v>38</v>
      </c>
      <c r="D151" s="11" t="s">
        <v>10</v>
      </c>
    </row>
    <row r="152" spans="1:4" hidden="1" x14ac:dyDescent="0.25">
      <c r="A152" s="10">
        <v>151</v>
      </c>
      <c r="B152" s="7" t="s">
        <v>12</v>
      </c>
      <c r="C152" s="7" t="s">
        <v>28</v>
      </c>
      <c r="D152" s="11" t="s">
        <v>12</v>
      </c>
    </row>
    <row r="153" spans="1:4" hidden="1" x14ac:dyDescent="0.25">
      <c r="A153" s="10">
        <v>152</v>
      </c>
      <c r="B153" s="7" t="s">
        <v>192</v>
      </c>
      <c r="C153" s="7" t="s">
        <v>38</v>
      </c>
      <c r="D153" s="11" t="s">
        <v>12</v>
      </c>
    </row>
    <row r="154" spans="1:4" hidden="1" x14ac:dyDescent="0.25">
      <c r="A154" s="10">
        <v>153</v>
      </c>
      <c r="B154" s="7" t="s">
        <v>193</v>
      </c>
      <c r="C154" s="7" t="s">
        <v>38</v>
      </c>
      <c r="D154" s="11" t="s">
        <v>12</v>
      </c>
    </row>
    <row r="155" spans="1:4" hidden="1" x14ac:dyDescent="0.25">
      <c r="A155" s="10">
        <v>154</v>
      </c>
      <c r="B155" s="7" t="s">
        <v>194</v>
      </c>
      <c r="C155" s="7" t="s">
        <v>38</v>
      </c>
      <c r="D155" s="11" t="s">
        <v>12</v>
      </c>
    </row>
    <row r="156" spans="1:4" hidden="1" x14ac:dyDescent="0.25">
      <c r="A156" s="10">
        <v>155</v>
      </c>
      <c r="B156" s="7" t="s">
        <v>195</v>
      </c>
      <c r="C156" s="7" t="s">
        <v>38</v>
      </c>
      <c r="D156" s="11" t="s">
        <v>12</v>
      </c>
    </row>
    <row r="157" spans="1:4" hidden="1" x14ac:dyDescent="0.25">
      <c r="A157" s="10">
        <v>156</v>
      </c>
      <c r="B157" s="7" t="s">
        <v>196</v>
      </c>
      <c r="C157" s="7" t="s">
        <v>38</v>
      </c>
      <c r="D157" s="11" t="s">
        <v>12</v>
      </c>
    </row>
    <row r="158" spans="1:4" hidden="1" x14ac:dyDescent="0.25">
      <c r="A158" s="10">
        <v>157</v>
      </c>
      <c r="B158" s="7" t="s">
        <v>197</v>
      </c>
      <c r="C158" s="7" t="s">
        <v>38</v>
      </c>
      <c r="D158" s="11" t="s">
        <v>12</v>
      </c>
    </row>
    <row r="159" spans="1:4" hidden="1" x14ac:dyDescent="0.25">
      <c r="A159" s="10">
        <v>158</v>
      </c>
      <c r="B159" s="7" t="s">
        <v>198</v>
      </c>
      <c r="C159" s="7" t="s">
        <v>38</v>
      </c>
      <c r="D159" s="11" t="s">
        <v>12</v>
      </c>
    </row>
    <row r="160" spans="1:4" hidden="1" x14ac:dyDescent="0.25">
      <c r="A160" s="15">
        <v>159</v>
      </c>
      <c r="B160" s="16" t="s">
        <v>199</v>
      </c>
      <c r="C160" s="16" t="s">
        <v>38</v>
      </c>
      <c r="D160" s="17" t="s">
        <v>12</v>
      </c>
    </row>
  </sheetData>
  <dataValidations count="1">
    <dataValidation type="list" allowBlank="1" showInputMessage="1" showErrorMessage="1" sqref="C2:C184">
      <formula1>"xã, phường, thị trấn"</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huyen!$B$2:$B$12</xm:f>
          </x14:formula1>
          <xm:sqref>D2:D289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Sheet3</vt:lpstr>
      <vt:lpstr>huyen</vt:lpstr>
      <vt:lpstr>xa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LÊ TẤN TÀI</dc:creator>
  <cp:lastModifiedBy>Windows User</cp:lastModifiedBy>
  <dcterms:created xsi:type="dcterms:W3CDTF">2023-12-22T09:51:12Z</dcterms:created>
  <dcterms:modified xsi:type="dcterms:W3CDTF">2024-06-24T09:50:44Z</dcterms:modified>
</cp:coreProperties>
</file>